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S:\02_Výběrová řízení\MMR\MMR 2025\Lomnice - školní kuchyně - nadlimitní\Administrace\"/>
    </mc:Choice>
  </mc:AlternateContent>
  <xr:revisionPtr revIDLastSave="0" documentId="13_ncr:1_{A888C5A6-742E-4DE1-ABD5-D44E387FC537}" xr6:coauthVersionLast="47" xr6:coauthVersionMax="47" xr10:uidLastSave="{00000000-0000-0000-0000-000000000000}"/>
  <bookViews>
    <workbookView xWindow="-108" yWindow="-108" windowWidth="23256" windowHeight="12576" xr2:uid="{00000000-000D-0000-FFFF-FFFF00000000}"/>
  </bookViews>
  <sheets>
    <sheet name="09.1 Vybavení - uznatelné" sheetId="15" r:id="rId1"/>
    <sheet name="10.1 Vybavení - neuznatelné" sheetId="16" r:id="rId2"/>
  </sheet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98" i="16" l="1"/>
  <c r="Z97" i="16"/>
  <c r="Z96" i="16"/>
  <c r="Z95" i="16"/>
  <c r="Z93" i="16"/>
  <c r="Z92" i="16"/>
  <c r="Z91" i="16"/>
  <c r="Z90" i="16"/>
  <c r="Z88" i="16"/>
  <c r="Z87" i="16"/>
  <c r="Z86" i="16"/>
  <c r="Z85" i="16"/>
  <c r="Z84" i="16"/>
  <c r="Z83" i="16"/>
  <c r="Z82" i="16"/>
  <c r="Z81" i="16"/>
  <c r="Z80" i="16"/>
  <c r="Z79" i="16"/>
  <c r="Z78" i="16"/>
  <c r="Z77" i="16"/>
  <c r="Z76" i="16"/>
  <c r="Z75" i="16"/>
  <c r="Z74" i="16"/>
  <c r="Z73" i="16"/>
  <c r="Z72" i="16"/>
  <c r="Z71" i="16"/>
  <c r="Z70" i="16"/>
  <c r="Z69" i="16"/>
  <c r="Z67" i="16"/>
  <c r="Z66" i="16"/>
  <c r="Z65" i="16"/>
  <c r="Z64" i="16"/>
  <c r="Z63" i="16"/>
  <c r="Z62" i="16"/>
  <c r="Z61" i="16"/>
  <c r="Z60" i="16"/>
  <c r="Z59" i="16"/>
  <c r="Z58" i="16"/>
  <c r="Z57" i="16"/>
  <c r="Z56" i="16"/>
  <c r="Z54" i="16"/>
  <c r="Z53" i="16"/>
  <c r="Z52" i="16"/>
  <c r="Z51" i="16"/>
  <c r="Z50" i="16"/>
  <c r="Z49" i="16"/>
  <c r="Z48" i="16"/>
  <c r="Z47" i="16"/>
  <c r="Z46" i="16"/>
  <c r="Z45" i="16"/>
  <c r="Z44" i="16"/>
  <c r="Z43" i="16"/>
  <c r="Z42" i="16"/>
  <c r="Z41" i="16"/>
  <c r="Z40" i="16"/>
  <c r="Z39" i="16"/>
  <c r="Z38" i="16"/>
  <c r="Z37" i="16"/>
  <c r="Z36" i="16"/>
  <c r="Z35" i="16"/>
  <c r="Z34" i="16"/>
  <c r="Z33" i="16"/>
  <c r="Z32" i="16"/>
  <c r="Z31" i="16"/>
  <c r="Z30" i="16"/>
  <c r="Z29" i="16"/>
  <c r="Z28" i="16"/>
  <c r="Z27" i="16"/>
  <c r="Z26" i="16"/>
  <c r="Z25" i="16"/>
  <c r="Z24" i="16"/>
  <c r="Z23" i="16"/>
  <c r="Z22" i="16"/>
  <c r="Z21" i="16"/>
  <c r="Z20" i="16"/>
  <c r="Z19" i="16"/>
  <c r="Z18" i="16"/>
  <c r="Z17" i="16"/>
  <c r="Z16" i="16"/>
  <c r="Z15" i="16"/>
  <c r="Z14" i="16"/>
  <c r="Z13" i="16"/>
  <c r="Z12" i="16"/>
  <c r="Z11" i="16"/>
  <c r="Z10" i="16"/>
  <c r="Z8" i="16"/>
  <c r="Z5" i="16"/>
  <c r="Z4" i="16"/>
  <c r="Z3" i="16"/>
  <c r="Z100" i="16" l="1"/>
  <c r="Z104" i="16" s="1"/>
  <c r="Z106" i="16" s="1"/>
  <c r="Z105" i="16" s="1"/>
  <c r="Z43" i="15"/>
  <c r="Z39" i="15"/>
  <c r="Z37" i="15"/>
  <c r="Z36" i="15"/>
  <c r="Z35" i="15"/>
  <c r="Z34" i="15"/>
  <c r="Z33" i="15"/>
  <c r="Z31" i="15"/>
  <c r="Z30" i="15"/>
  <c r="Z29" i="15"/>
  <c r="Z28" i="15"/>
  <c r="Z26" i="15"/>
  <c r="Z25" i="15"/>
  <c r="Z24" i="15"/>
  <c r="Z22" i="15"/>
  <c r="Z21" i="15"/>
  <c r="Z20" i="15"/>
  <c r="Z19" i="15"/>
  <c r="Z18" i="15"/>
  <c r="Z17" i="15"/>
  <c r="Z16" i="15"/>
  <c r="Z15" i="15"/>
  <c r="Z14" i="15"/>
  <c r="Z13" i="15"/>
  <c r="Z12" i="15"/>
  <c r="Z10" i="15"/>
  <c r="Z9" i="15"/>
  <c r="Z8" i="15"/>
  <c r="Z6" i="15"/>
  <c r="Z5" i="15"/>
  <c r="Z4" i="15"/>
  <c r="Z45" i="15" l="1"/>
  <c r="Z49" i="15" s="1"/>
  <c r="Z51" i="15" s="1"/>
  <c r="Z50" i="15" s="1"/>
</calcChain>
</file>

<file path=xl/sharedStrings.xml><?xml version="1.0" encoding="utf-8"?>
<sst xmlns="http://schemas.openxmlformats.org/spreadsheetml/2006/main" count="543" uniqueCount="258">
  <si>
    <t>2</t>
  </si>
  <si>
    <t>4</t>
  </si>
  <si>
    <t>6</t>
  </si>
  <si>
    <t>70</t>
  </si>
  <si>
    <t>Číslo poz.</t>
  </si>
  <si>
    <t>Název místnosti/Popis</t>
  </si>
  <si>
    <t>Poznámka k popisu</t>
  </si>
  <si>
    <t>Výrobce</t>
  </si>
  <si>
    <t>Model</t>
  </si>
  <si>
    <t>Povolená tolerance k délce</t>
  </si>
  <si>
    <t>Délka (mm)</t>
  </si>
  <si>
    <t>Nabízená Délka (mm)</t>
  </si>
  <si>
    <t>Povolená tolerance k hloubce</t>
  </si>
  <si>
    <t>Hloubka (mm)</t>
  </si>
  <si>
    <t>Nabízená Hloubka (mm)</t>
  </si>
  <si>
    <t>Povolená tolerance k výšce</t>
  </si>
  <si>
    <t>Výška (mm)</t>
  </si>
  <si>
    <t>Nabízená Výška (mm)</t>
  </si>
  <si>
    <t>Povolená tolerance k příkonu el. 230V</t>
  </si>
  <si>
    <t>Příkon el. 230V/(kW)</t>
  </si>
  <si>
    <t>Nabízený Příkon el. 230V/(kW)</t>
  </si>
  <si>
    <t>Povolená tolerance k příkonu el. 400V</t>
  </si>
  <si>
    <t>Příkon el. 400V/ (kW)</t>
  </si>
  <si>
    <t>Nabízený Příkon el. 400V/ (kW)</t>
  </si>
  <si>
    <t>Povolená tolerance k příkonu plynu</t>
  </si>
  <si>
    <t>Příkon plyn (kW)</t>
  </si>
  <si>
    <t>Nabízený Příkon plyn (kW)</t>
  </si>
  <si>
    <t>Cena/ks bez DPH</t>
  </si>
  <si>
    <t>Ks.</t>
  </si>
  <si>
    <t>Cena celkem bez DPH</t>
  </si>
  <si>
    <t>Denní místnost - dodávka stavební část</t>
  </si>
  <si>
    <t>Chodba + chlazený sklad</t>
  </si>
  <si>
    <t xml:space="preserve">Chladící skříň pro GN2/1, netto objem vnitřního prostoru min. 460 litrů, teplotní rozsah max. -2°C až min. +8°C, energetická třída min. A, klimatická třída min. 5. Vnitřní a vnější konstrukce z nerezové oceli 304 AISI, digitální ovládací panel s teplotním displejem a tlačítky pro nastavení. Optimalizovaná nucená cirkulace vzduchu, na místě zaměnitelné panty dveří, zámek dveří, mikrospínač pro vypnutí ventilátoru při otevření dveří, vestavěná chladicí jednotka, automatické odmrazování s následným odpařením kondenzátu,  samouzavírací dvířka s fixační polohou, magnetické těsnění. </t>
  </si>
  <si>
    <t>Povolená tolerance parametrů +/-10%, pokud není uvedeno maximum či minimum.</t>
  </si>
  <si>
    <t>1.2.02</t>
  </si>
  <si>
    <t xml:space="preserve">Mrazící skříň pro GN2/1, netto objem vnitřního prostoru min. 460 litrů, teplotní rozsah max. -18°C až min. -22°C, energetická třída min. B, klimatická třída min. 5. Vnitřní a vnější konstrukce z nerezové oceli 304 AISI, digitální ovládací panel s teplotním displejem a tlačítky pro nastavení. Optimalizovaná nucená cirkulace vzduchu, na místě zaměnitelné panty dveří, zámek dveří, mikrospínač pro vypnutí ventilátoru při otevření dveří, vestavěná chladicí jednotka, automatické odmrazování s následným odpařením kondenzátu,  samouzavírací dvířka s fixační polohou, magnetické těsnění. </t>
  </si>
  <si>
    <t>1.2.03</t>
  </si>
  <si>
    <t>Banketový vozík vyhřívaný, vyroben z  nerezového materiálu AISI 304. Dvouplášťové provedení vč. tepelné izolace. Křídlové otevírání dneří  v úhlu 270° s aretací. Rozsah teploty od max.30 - min. 90°C. Konvekční vytápění, včetně zvlhčovací nádobky. Regulace teploty a vlhkosti digitálně. Čtyři otočná kolečka (Ø125, 2x brzděná). Kapacita 15GN 1/1. Lisované podélné vsuny s roztečí 75mm, pryžové nárazníky v rozích. Elektrické připojení 230V zásuvkou.</t>
  </si>
  <si>
    <t>Povolená tolerance parametrů +/-10% pokud není uvedeno maximum či minimum.</t>
  </si>
  <si>
    <t>Varna</t>
  </si>
  <si>
    <t>1.3.01</t>
  </si>
  <si>
    <t>Plynový konvektomat min. 20GN 1/1. Výroba páry bojlerem s automatickým plněním vodou. Zavážecí vozík s integrovanou klecí pro min. 20GN1/1. Rozteč zásuvů pro GN min. 67mm. Referenční  spotřeba energie při kombinovaném modu dle DIN 18873-1:2012-1: max. 7,3kWh. Referenční  spotřeba energie při parním modu dle DIN 18873-1:2012-1: max. 6,5kWh,  nebo certifikace dle Energystar. Referenční  spotřeba vody při parním modu dle DIN 18873-1:2012-1: max. 8,2l. Referenční  spotřeba vody při kombinovaném modu dle DIN 18873-1:2012-1: max. 3,6l. Referenční rovnoměrná tepelná úprava v každém  plně obsazeném zásuvu z dvaceti - referenční produkt smažení kuřecích prsních řízků. Automatické rozlišení vloženého množství připravované potraviny s průběžnou automatickou korekcí varného procesu v průběhu nastavené teplené úpravy pokrmu.  Automatická korekce programu vzhledem ke vloženému množství potraviny. Režim konvektomatu s min. třemi provozními režimy: pára max.30°C – min.130°C; horký vzduch max.30°C – min.300°C; kombinace páry a horkého vzduchu max.30°C – min.300°C. Měření, nastavování a regulace vlhkosti s přesností na 1 procento s rozsahem od max. 1% do min. 100%. Režim Delta-T. Funkce min.: vaření, smažení, fritování, vaření v páře, pečení, nízkoteplotní úpravy přes noc. Ovládání - Barevný dotykový display/obrazovka (kapacitní nebo rezistivní). Systém automatického čištění - mytí varné komory za pomocí tablet bez fosfátů - suchý detergent v blocích. Tukový filtr ve varné komoře. Integrovaná ruční sprcha s automatickým navíjením. Funkce zajišťující  zchlazení varného prostoru. Sonda teploty jádra s vícebodovým měřením. Min. 350 libovolně nastavitelných programů min. s 12 kroky. Min. 5 rychlosti proudění vzduchu, nastavitelné. Automatická předvolba okamžiku spuštění. Zobrazení skutečných a požadovaných hodnot na displeji. Detekce vodního kamene a zavápnění. Zásuvy  vhodné pro gastronádoby GN 1/1,1/2,1/3. Rozhraní USB pro export dat HACCP na paměťový modul USB nebo pro snadnou aktualizaci softwaru. Připojení WIFI vzdálený přístup s aktivním prvkem ovládání zařízení. Odvápnění bojleru a všech vodovodních cest automaticky bez nutnosti servisního zásahu. Min. IPX5. Bezobslužný provoz dle EN. Připravenost k napojení inteligentního energetického optimalizačního zařízení pro redukci výkonových špiček dle DIN 18875.</t>
  </si>
  <si>
    <t xml:space="preserve"> Zařízení musí respektovat stavební dispozici a veškerou projektovou připravenost pro napojení veškerých médií elektro, ZTI a VZT. Povolená tolerance parametrů +/-10% pokud není uvedeno maximum či minimum.</t>
  </si>
  <si>
    <t>Max.</t>
  </si>
  <si>
    <t>1.3.02</t>
  </si>
  <si>
    <t>Elektrický konvektomat min. 10GN 1/1. Výroba páry bojlerem s automatickým plněním vodou. Rozteč zásuvů pro GN min. 67mm. Referenční spotřeba elektrické energie při kombinovaném módu dle DIN 18873-1:2012-1: max. 2,95 kWh. Referenční spotřeba elektrické energie při parním módu dle DIN 18873-1:2012-1: max. 2,85 kWh. Referenční spotřeba vody při parním módu dle DIN 18873-1:2012-1: max. 4l. Referenční spotřeba vody při kombinovaném módu dle DIN 18873-1:2012-1: max. 1,65l, nebo certifikace dle Energystar. Referenční rovnoměrná tepelná úprava v každém plně obsazeném zásuvu z deseti - referenční produkt smažení kuřecích prsních řízků. Automatické rozlišení vloženého množství připravované potraviny s průběžnou automatickou korekcí varného procesu během nastavené tepelné úpravy pokrmu. Automatická korekce programu vzhledem k vloženému množství potraviny. Režim konvektomatu o min. třemi provozními režimy: pára max.30°C – min.130°C; horký vzduch max.30°C – min.300°C; kombinace páry a horkého vzduchu max.30 °C - min.300 °C. Měření, nastavování a regulace vlhkosti s přesností na 1 procento s rozsahem od max. 1% do min. 100%. Režim Delta-T. Funkce min.: vaření, smažení, fritování, vaření v páře, pečení, nízkoteplotní úpravy přes noc. Ovládání - Barevný dotykový display/obrazovka (kapacitní nebo rezistivní). Systém automatického čištění - mytí varné komory pomocí tablet bez fosfátů - suchý detergent. Tukový filtr ve varné komoře. Integrovaná ruční sprcha s automatickým navíjením. Funkce zajišťující zchlazení varného prostoru. Sonda teploty jádra o min. tříbodovým měřením. Min. 350 libovolně nastavitelných programů min. s 12 kroky. Min. 5 rychlosti proudění vzduchu, nastavitelné. Automatická předvolba okamžiku spuštění. Zobrazení skutečných a požadovaných hodnot na displeji. Detekce vodního kamene a zavápnění. Zásuvy vhodné pro gastronádoby GN 1/1,1/2,1/3. Rozhraní USB pro export dat HACCP na paměťový modul USB nebo pro snadnou aktualizaci softwaru. Připojení WIFI vzdálený přístup. Odvápnění bojleru a všech vodovodních cest automaticky bez nutnosti servisního zásahu. Elektrická energie 400V. Min. IPX5. Bezobslužný provoz dle EN. Připravenost k napojení inteligentního energetického optimalizačního zařízení pro redukci výkonových špiček dle DIN 18875.</t>
  </si>
  <si>
    <t>1.3.06+1.3.07+1.3.08+1.3.09+1.3.11</t>
  </si>
  <si>
    <t>Varný systém 1
Instalace: na stavební sokl o výšce 150mm, jednostranná k stavební příčce, se zadním lemem při kontaktu se stavební příčkou
Rozměry: Maximální půdorysný rozměr varného systému, dxh: 4360x1070mm
Výška pracovních ploch: 720-920mm
Výška hrany varné nádoby: 720-920mm
Skladba varného systému:
Min. 2x varná nádoba
Min. 1x plynový sporák
Varné nádoby:
Minimálně (1x varná nádoba min.150l + 1x varná nádoba min.150l (využitelné objemy pro vaření)
Funkce min. 2 varných nádob:
- Teplotní rozsah od max: 50°C do  min:250°C po max. 1°C
- Vaření pomocí  vpichové pokrmové teplotní sondy
- Plocha dna nádob min. 86 dm2. Vaření min. v 7 GN1/1 200 
- 1x integrovaná zásuvka 230V ke každé vaně
- USB port pro aktializaci software pro ovládání každé vany
- Smažení, vaření, restovaní, fritovaní, udržovaní na nastavené teplotě, delta T vaření, vaření v páře, vaření při zcela uzavřené varné nádobě víkem s těsněním, nízkoteplotní dlouhodobé vaření například přes noc, proces na mléčné produkty jako je puding, krupice a podobně
- Ovládací dotykový displej v českém jazyce  ve výšce min. 850 mm pro každou varnou vanu samostatně
- Možnost ukládaní receptu v českém jazyce
- Ukládaní HACCP dat .Historie  min. 50 zápisu
- Automatické napouštění vody s přesností na litr
- Vzdálený přístup přes LAN , nebo Wi-Fi pro kontrolu  pokrmu a  korekci varných procesů
- Varné nádoby s vařením ve varných koších
Konstrukce varného systému:
- Celonerezové provedení min. AISI 304 s rámovou konstrukci,  vana v provedení nerezová ocel min. AISI 316.
- Jednotlivé části (viz. skladba varného systému) jsou modulární zařízení spojené do celkového bloku  systémovými spoji pro zabezpečení  provedení varného bloku proti zatékání tekutin mezi spotřebiče a do stavebního soklu. 
- Minimálně dvě zařízení s výpustný ventilem 2" (umístěný vlevo nebo vpravo varné nádoby) z nerezové oceli AISI 316 s pojistkou proti otevření, včetně EPDM těsnění, s plynulou regulací proudu vypouštěného obsahu zabraňující rozstřik vypouštěné tekutiny
- Izolované víko pro úplné uzavření varné nádoby s obvodovým těsněním u každé varné nádoby
- všechny varné vany vybaveny měrkou v litrech
Plynový sporák min. 3 dvouokruhové hořáky vedle sebe o příkonu min. 5kW na uzavřené podestavbě bez větracích otvorů z boků, vrchní desky, zad, včetně skříňového prostoru. Min. 1x zásuvka 230V/0,5kW. Spojení se sousedícími položkami systémovým hygienickým spojem zabraňující zatékání do stavebního soklu mezi položkami. Celonerezová konstrukce AISI304, pracovní deska z materiálu min. 2mm, zadní lem. V pracovní desce je instalovaná napouštěcí baterie pro studenou vodu. Jednotlivé části (viz. skladba varného systému) jsou modulární zařízení spojené do celkového bloku  systémovými spoji pro zabezpečení  provedení varného bloku proti zatékání tekutin mezi spotřebiče a do stavebního soklu. 
Energie :
- Celkový instalovaný příkon elektrické energie celého varného systému max.: 400V/67kW (pro každou varnou nádobu je přiveden samostatný kabel 400V)
- Spotřeba elektrické energie (varné vany) při uvedení vody do varu dle DIN 18873-5:2016-02:max.0,09kWh/kg
- Uvedení min.300l (varné vany) vody do varu dle DIN 18873-5:2016-02:  max .40min.
- Celkový instalovaný příkon plynu max.: 17kW
Certifikace: každá varná vana CE, sporák CE.
Krytí: min IPX5 - všechna zařízení.
Všechna elektrická zařízení uzpůsobena pro bezobslužný provoz dle EN. Všechna elektrická zařízení musí být připraveny výrobcem  pro napojení inteligentního energetického optimalizačního zařízení na redukci výkonových špiček dle DIN 18875.</t>
  </si>
  <si>
    <t>1.3.14</t>
  </si>
  <si>
    <t xml:space="preserve">Krouhač zeleniny stolní provedení. Asynchronní motor, nerezová hřídel, celokovový kryt motoru, 1 rychlost: min.750 ot./min., výkon stroje: min.250 kg/hod. </t>
  </si>
  <si>
    <t>1.3.15</t>
  </si>
  <si>
    <t>Kutr stolní, nerezová nádoba min.5l. Kapacita plnění dle zpracováváne suroviny v rozsahu 1-3,2kg; Výkonný indukční asynchronní motor; Magnetický bezpečnostní systém; Automatický restart;  Nerezová odnímatelná nádoba s držadly a víkem; Počet ot./min.: min.1500</t>
  </si>
  <si>
    <t>1.3.16</t>
  </si>
  <si>
    <t xml:space="preserve">Ruční ponorný mixer s délkou nohy min.450mm s kapacitou z pracování min.100l, 2 regulace otáček max.1600ot./min. - min.8500 ot./min. </t>
  </si>
  <si>
    <t>1.3.17</t>
  </si>
  <si>
    <t>Nářezový stroj s nožem o průměru min. 275 mm s uložením posuvného stolu našikmo. Vyroben z potravinářské hliníkové slitiny a nerezu. Regulace tloušťky plátku. Řemínkový pohon. Ventilovaný motor. Zabudované brusné zařízení. Řezná plocha min. 240 x 230 mm. Stroj musí být provozuschopný při umístění na pracovním stole o výšce 900mm dle dispozice. Elektrické připojení zásuvkou 230V.</t>
  </si>
  <si>
    <t>1.3.18</t>
  </si>
  <si>
    <t xml:space="preserve">Kompaktní digitální váha, obchodní. Váživosti 3/6kg, dílek 1/2g. Rozměr nerezové vážní plochy min.: 300 x 220mm. Certifikace: pro obchodní vážení - ES ověření. Displej LCD podsvícený i ze strany zákazníka. Elektrické připojení zásuvkou 230V přes adaptér, alternativní napájení: vestavěný dobíjecí akumulátor. Komunikace: sériové rozhraní RS-232. </t>
  </si>
  <si>
    <t>1.3.19</t>
  </si>
  <si>
    <t xml:space="preserve">Vyhřívaný výdejní vozík pro 3x GN1/1-200. Ovládání na delší straně. Vany umožňují i ohřev bez vody (pro suchý i vlhký provoz – dle typu jídel). Konstrukce z nerez oceli, dvouplášťová izolace stěn. 4 otočná kolečka (z toho 2 s brzdou) o prům.min. 125 mm. Spodní police je pevně přivařena. Vany bezespárově vevařené, v horní části s profilem pro odtékání kondenzované vody zpět do vany. Min. IPX 4. Pracovní teplota max.30°C – min.95°C ovládané přes termostat. Elektrické připojení elektrickou zásuvkou 230V. </t>
  </si>
  <si>
    <t>1.3.20</t>
  </si>
  <si>
    <t xml:space="preserve">Vyhřívaný zásobník na nádobí univerzální 1-tubusový, možnost vložení všech tvarů nádobí: kulaté až do průměru 32 cm(půdorysně do plochy  šachty), 4 kulaté do průměru 120mm (půdorysně do plochy šachty), čtercové, obdelníkové, oválné, IPX 5, kapacita min.80 talířů až do průměru min. 320mm, regulace teploty v rozsahu max.30 - min.110°C. Zásobník umožňuje úplné vyjmutí šachty pro lepší čištění,pro nastavení pružin a pro servísní přistup. Polykarbonátový kryt při výdeji lze zavěsit na madlo vozíku. Elektrické připojení elektrickou zásuvkou 230V. </t>
  </si>
  <si>
    <t>1.3.21</t>
  </si>
  <si>
    <t xml:space="preserve">Překapávač vody a čaje. 1 průtoková jednotka, vč. 2x termosu 10 l s vodomírou na horké a studené nápoje (dvouplášťové plně izolované provedení, s víkem, nekapajícím kohoutkem). Pevné připojení na vodu. Udržovací kapacita: 10 l. Výkonová kapacita: 60 l/hod. Doba překapávání: 10 min / 10 l. Překapává se do odnímatelných zásobníků. Digitální řízení. Signalizace zavápnění. Celkové a denní počítadlo vydaného množství. Akustický signál dokončení překapávání. Spínací hodiny. Filtrační jednotka. </t>
  </si>
  <si>
    <t>1.3.22</t>
  </si>
  <si>
    <t>Přístěnná chladící vitrína s noční roletou, mobilní provedení. Netto objem vnitřního prostoru min. 350 litrů, teplotní rozsah max. -1°C až min. +5°C. Vnitřní a vnější konstrukce z nerezové oceli, digitální ovládací panel s teplotním displejem a tlačítky pro nastavení. 4x nerezová vnitřní police, přestavitelná. Optimalizovaná nucená cirkulace vzduchu, automatické odtávání s následným odpařením kondenzátu. Vnitřní LED osvětlení.</t>
  </si>
  <si>
    <t>1.3.23</t>
  </si>
  <si>
    <t>1.3.25</t>
  </si>
  <si>
    <t>Chladicí stůl pro GN 1/1, 1x dveře, 2x zásuvka pro GN 1/1, vnitřní prostor bez výparníku s nuceným oběhem vzduchu, automatické odtávání a odpařování za použití horkého plynu. Netto objem vnitřního prosotu min. 170l. Rozsah teplot max.-2°C/min.+8°C. Digitální temostat. Energetická třída min.A, klimatická třída min. 5.</t>
  </si>
  <si>
    <t>Přípravna masa a těsta</t>
  </si>
  <si>
    <t>1.4.05</t>
  </si>
  <si>
    <t>1.4.06</t>
  </si>
  <si>
    <t>Univerzální kuchyňský robot vč. příslušenství: 1x kotlík 60l včetně vozíku pro kotlík; 1x metla pro koltík 60l (šlehání smetany, bílků, majonézy apod); 1x hák pro kotlík 60l (hnětení lehkých i těžkých těst); 1x míchač pro kotlík 60l (míchání bramborové kaše a různých krémů). Elektrické ovládání stroje pomocí tlačítek rychlostí, nouzové STOP tlačítko. 3 rychlostní stupně. Spouštění a zvedání kotlíku s motorickým zdvihem. Elektrické připojení 400V.</t>
  </si>
  <si>
    <t>1.4.07</t>
  </si>
  <si>
    <t>Příruční sklad</t>
  </si>
  <si>
    <t>1.5.01</t>
  </si>
  <si>
    <t>1.5.02</t>
  </si>
  <si>
    <t>1.5.03</t>
  </si>
  <si>
    <t>Nerezový regál, 4 police</t>
  </si>
  <si>
    <t>1.5.04</t>
  </si>
  <si>
    <t xml:space="preserve">Duplexní automatický změkčovač studené vody. Sestává ze dvou media tanků se společným objemovým řídícím ventilem, který automaticky kontroluje “změkčovací” proces, regeneraci ionexu, proplach náplně a přepínání z jednoho tanku na druhý. Změkčovač pracuje plně automaticky, obsluha pouze doplňuje regenerační sůl. Průtok doporučený min. 30 l/min. Uspořádání systému duplex –střídavý. Regenerace katexového lože protiproudová. Provozní teplota 2 – 48 °C. Tvrdost celková max. 43 °dH. Množství ionexu 13,3 l / tank. Provoz změkčovače bez připojení k el. síti. </t>
  </si>
  <si>
    <t>Mytí nádobí</t>
  </si>
  <si>
    <t>1.6.01</t>
  </si>
  <si>
    <t xml:space="preserve">Myčka černého nádobí průchozí s kondenzací a redukcí páry po mycím cyklu (požadavek na ventilaci max. 150m3/h). S automatickým zdvihem korby, umožňující mytí silně znečištěného (z pečení například v konvektomatu) nádobí bez ručního předmytí a namáčení, výsledkem mytí je vizuálně a hygienicky čisté provozní nádobí pro bezpečné použití v kuchyni. S referenční kapacitou minimálně  6GN1/1-65, nebo 3GN1/1-200 a 3GN1/1 - 65 na jeden mycí cyklus. Hodinový mycí referenční výkon minimálně 140GN1/1-65/hodina; včetně příslušenství k mytí hrnců, pánví,naběraček, metel, táců, vík gastronádob, gastronádob velikostí GN 1/1 - GN 1/9. Atmosferický izolovaný boiler v kombinaci s oplachovým čerpadlem, spuštění oplachu vázáno na dosažení správné oplachové teploty v boileru. Elektronický ovládací panel, minimálně 6 mycích programů. Veškeré hlavní vnitřní komponenty jakož i venkovní panely vyrobeny z ušlechtilé nerez oceli aisi 304, mycí nádrž vyrobena z ušlechtilé nerez oceli aisi 304. Elektronický ovládací panel s textovým a grafickým displejem ve výšce, tak že lze obsluhovat zařízení ve vzpřímené poloze obsluhy. Ochrana proti vodě IPX5. Připojení na teplou vodu, libovolně přestavitelné. Včetně dávkovačů mycího a oplachového prostředku. Spotřeba vody na 1 mycí cyklus maximálně 8l (včetně spotřeby položky 1.6.03). Spotřeba elektrické energie na 1 mycí cyklus max. 1kWh. Připravenost k napojení inteligentního energetického optimalizačního zařízení pro redukci výkonových špiček dle DIN 18875. </t>
  </si>
  <si>
    <t>1.6.02</t>
  </si>
  <si>
    <t xml:space="preserve">Změkčovač na teplou vodu: Sestává ze dvou media tanků se společným objemovým řídícím ventilem, který automaticky kontroluje “změkčovací” proces, regeneraci ionexu, proplach náplně a přepínání z jednoho tanku na druhý. Změkčovač pracuje plně automaticky, obsluha pouze doplňuje regenerační sůl. Průtok doporučený min. 30 l/min. Uspořádání systému duplex –střídavý. Regenerace katexového lože protiproudová. Provozní teplota 2 – 65 °C. Množství ionexu min.4 l / tank. Provoz změkčovače bez připojení k el. síti. </t>
  </si>
  <si>
    <t>1.6.06</t>
  </si>
  <si>
    <t>1.6.07</t>
  </si>
  <si>
    <t>Nerezová kombinovaná výlevka s umyvadlem. V horní části umývátko GN 1/2-150</t>
  </si>
  <si>
    <t>1.6.09</t>
  </si>
  <si>
    <t xml:space="preserve">Mycí automat na nádobí univerzální se sytémem úspory energie s eliminací úniku páry mimo mycí stroj, pro 2 mycí koše 500x500mm najednou. Spotřeba vody na 1 cyklus maximálně 3l. Permanentní filtrace a průběžné odstraňování hrubých nečistot z mycí lázně do odpadní nádoby umístěné mimo mycí komoru (včetně odvoddnění nečistot) umožňující mytí znečištěného a zaschlého stolního nádobí (min. 0,5h po odevzdání strávníkem) bez manuálního předmytí. Hygienické provedení mycí komory bez trubek a hadic. Zabudovaný atmosférický bojler s oplachovým čerpadlem; spouštění oplachu až při dosažení správné oplachové teploty. Automatické spuštění mytí při uzavření poklopu. Pozvolný náběh mycího čerpadla. Zpětný vzduchový ventil (třídy A). Elektronický ovládací panel s textovým ukazatelem ve výšce, tak že lze obsluhovat zařízení ve vzpřímené poloze obsluhy. Autodiagnostický systém detekce závad. Samočistící cyklus. Hygienické samovypouštěcí mycí čerpadla. Dávkovač mycího a oplachového prostředku a odpadní čerpadlo. Příprava pro napojení na HACCP. v souladu s DIN 10512 normou. Připojení na teplou vodu, libovolně přestavitelné. Nakládací výška min. 440mm. Program pro intenzivně znečištěné a zaschlé nádobí, 2 úrovně nastavitelné tlaky mytí a dodatečný mycí systém pro odstranění zaschlých nečistot. Standartní přednastavitelné mycí časy minimálně: 3. Kapacita minimálně: 90košů/h. Spotřeba elektrické energie na 1 mycí cyklus max. 0,18kWh. Integrovaný wifi modul. Připravenost k napojení inteligentního energetického optimalizačního zařízení pro redukci výkonových špiček dle DIN 18875. </t>
  </si>
  <si>
    <t>Jídelna</t>
  </si>
  <si>
    <t>1.7.04</t>
  </si>
  <si>
    <t>Termos 10 l s vodomírou na horké a studené nápoje, dvouplášťové plně izolované provedení, s víkem, nekapajícím kohoutkem.</t>
  </si>
  <si>
    <t>Monitoring fyzikálních veličin</t>
  </si>
  <si>
    <t>Popis systému
Celý systém se skládá z jednotlivých komponentů - teplotní čidlo, čidlo teploty a vlhkosti, zesilovači signálu, software. Nezávislý, plně autonomní bezdrátový systém kontroly HACCP, který zobrazuje teploty sledovaných teplotních zařízení v reálném čase, je tvořen skupinou bezdrátových čidel teploty v chladicím nebo mrazicím zařízení, senzory teploty a vlhkosti v prostoru místnosti a gateway, který v dvouminutových intervalech automaticky přenáší bezdrátově data pomocí SIM a LTE modulu přes GSM síť na server. Řešení je zcela autonomní = nezávislé na IT infrastruktuře (WiFi síti) provozu. Aplikace systému poskytuje uživatelům okamžitou a úplnou vizualizaci a přehled o průběhu teplot, alarmů a alertů u jednotlivých zařízení na provozovně v přehledné a uživatelsky přívětivé podobě. Umožňuje individuální nastavení důležitých parametrů tak, aby dokonale vyhovovala jak legislativním, tak interním předpisům a potřebám každého uživatele. Reporty jsou ve formě pdf souborů, uložené na serveru po dobu minimálně jeden rok v souladu s platnou legislativou. Systém je v souladu s EN12830:2018. Bez omezení limitu počtu uživatelů aplikace. Možnost nastavení časových režimů (údržba, defrosty).</t>
  </si>
  <si>
    <t>Řízení chodu varných technologií</t>
  </si>
  <si>
    <t>Zařízení pro optimalizaci elektrické energie na redukci výkonových špiček u tepelných spotřebičů (1x 1.3.02; 1x 1.3.06; 1.3.07); a mycích spotřebičů (1x 1.6.01; 1x1.6.04) bez omezení provozu. Decentralizovaná struktura skládající se z centrální jednotky a vstupních/výstupních modulů. Automatické dodržování naprogramovaných minimálních a maximálních spínacích časů. Strategie řízení zapojují do optimalizace všechny spotřebiče a ty fungují zcela bez priority. Systém je schopen vyhodnotit, které spotřebiče jsou momentálně v provozu a dále umí vyhodnotit nutnost daného spotřebiče odebírat elektrickou energii. Fungování je u každého jednotlivého spotřebiče zajištěno pomocí měřící techniky a zahrnuto do celkové strategie optimalizace. Systém umožňuje měřit el.spotřebuv kWh u každého  spotřebiče samostatně přímou metodou tj.aktivním měřením spotřeby, ne přepočtem algoritmu. Redukuje odběrové špičky minimálně o 60% bez omezení provozu. Fungování bez zbytečného spínání zátěžové ochrany naslepo. Vyloučení překročení mezní hodnoty odběru elektrické energie. Každému spotřebiči je přiřazen ruční/automatický spínač, pomocí kterého může být tento spotřebič v případě poruchy nebo nutnosti servisního zásahu cíleně vyřazen ze systému řízení. Při výpadku některé komponenty přejdou spotřebiče do definovaného stavu (většinou nouzového vypnutí) a mohou být až do odstranění poruchy dále ovládány pomocí ručního/atomatického spínače - zabránění překročení odběrového maxima. Součástí dodávky: dotyková obrazovka s min. uhlopříčkou 12 ", vzdalený přístup přes síť LAN. Ovladací software v českém jazyce. Vstupní výstupní (EAM) moduly pro napojení 8ks zařízení. Vstupní výstupní moduly jsou propojeny s centrální jednotkou datovým kabelem BUS po sběrnici. Spotřebiče (1x 1.3.02; 1x 1.3.06; 1.3.07; 1x 1.6.01; 1x1.6.04) musí být připraveny výrobcem  pro napojení inteligentního energetického optimalizačního zařízení na redukci výkonových špiček dle DIN 18875. Propojení mezi spotřebičem a regulačním členem viz projekt elektro.</t>
  </si>
  <si>
    <t>Dodávka</t>
  </si>
  <si>
    <t>Montáž, zaškolení</t>
  </si>
  <si>
    <t>Doprava</t>
  </si>
  <si>
    <t>Demontáž stávajícího vybavení kuchyně vč. odvozu, zajištění ekologické likvidace a dodání dokladu o jejich ekologické likvidaci</t>
  </si>
  <si>
    <t>Celkem</t>
  </si>
  <si>
    <t>DPH 21%</t>
  </si>
  <si>
    <t>Celkem vč. DPH</t>
  </si>
  <si>
    <t>Žlutě označená pole jsou určená pro vyplnění.</t>
  </si>
  <si>
    <t>Veškerá výše uvedené položky musí být nabídnuty v souladu se stavební a technologickou dispozicí respektující veškeré podklady, které jsou součástí projektové dokumentace ve všech jeho částech (zejména elektro, VZT, stavební včetně stavebních soklů pro umístění nerezového nábytku a technologie). Veškeré tolerance jsou přípustné za podmínky souladu s kompletní projektovou dokumentací a nebudou vyvolávat žádné dodatečné náklady a změny projektu. Nabízená a dodávaná technologie musí respektovat stavební dispozici, stavební sokly, umístění odsávacích částí VZT stropu, jističe v rozvaděčích, kabelové vedení, podlahové vpustě, vývody veškerých médií pro instalaci.</t>
  </si>
  <si>
    <t>Obecné minimální požadavky na nerezový nábytek</t>
  </si>
  <si>
    <t>Materiál u veškerého nerezového nábytku AISI 304</t>
  </si>
  <si>
    <t>Nerezový nábytek je vyroben bez použítí nýtování v hlavní konstrukci nábytku, pouze za použití svařování, sváry řádně očištěny, z pohledové strany zabroušeny do pohledové kvality</t>
  </si>
  <si>
    <t>Veškerý materiál musí být schválen pro styk s potravinami</t>
  </si>
  <si>
    <t>Minimální tloušťky u jednotlivých druhů nábytku:</t>
  </si>
  <si>
    <t>Dřezy 1,5 mm</t>
  </si>
  <si>
    <t>Pracovní desky stolů 2mm</t>
  </si>
  <si>
    <t>Police 1,0mm</t>
  </si>
  <si>
    <t>Korpusy skříněk 1,0mm</t>
  </si>
  <si>
    <t>Konstrukce stolů s jaklu 35x35mm o síle 1,5mm</t>
  </si>
  <si>
    <t>Vodící lišty 1,5mm</t>
  </si>
  <si>
    <t>Základny skříněk 1,0mm</t>
  </si>
  <si>
    <t>Policové regály 1,25mm</t>
  </si>
  <si>
    <t>Dvířka 1,0mm</t>
  </si>
  <si>
    <t>Pracovní desky stolů:</t>
  </si>
  <si>
    <t>Materiál - nerezová ocel AISI304</t>
  </si>
  <si>
    <t>Síla použitého plechu 2mm</t>
  </si>
  <si>
    <t>Výztuhy s nerezových profilů</t>
  </si>
  <si>
    <t>Pracovní desky bez požitití dřevěných nebo dřevoobsahujících materiálů</t>
  </si>
  <si>
    <t>Deska celistvá plně zavařena bezespár</t>
  </si>
  <si>
    <t>Pracovní plochy u stěn bude s bočními a zadními lemy minimálně 50mm</t>
  </si>
  <si>
    <t>U mycích stolů se sprchou budou lemy vždy provedeny 200mm</t>
  </si>
  <si>
    <t>Desky provedeny s okapničkou nad samotným tělesem podstavce s přesahem</t>
  </si>
  <si>
    <t>Pracovní desky s dřezy - navíc oproti pracovním deskám stolů:</t>
  </si>
  <si>
    <t>Dřezy provedyny radiusově beze spár o síle materiálu 1,5mm</t>
  </si>
  <si>
    <t>Vevaření dřezu provedeno v bezesparém a neviditelném provedení</t>
  </si>
  <si>
    <t>Kolem dřezů bude proveden vždy prolis</t>
  </si>
  <si>
    <t>Zásuvky v nábytku:</t>
  </si>
  <si>
    <t>Zásuvky jsou vyrobeny pro rozměr GN1/1.</t>
  </si>
  <si>
    <t>Nosnost zásuvky je 50kg</t>
  </si>
  <si>
    <t>Zásuvky jsou uchyceny na celonerezových teleskopických držácích umožňující plné vysunutí zásuvky</t>
  </si>
  <si>
    <t>Čela zásuvek jsou vyrobena z jednoho kusu bezespár včetně madla</t>
  </si>
  <si>
    <t>Zásuvky mají celonerezové ohýbané madlo</t>
  </si>
  <si>
    <t>Pokud jsou zásuvky umístěny pod sebou v bloku, je blok z pravé, levé a zadní strany uzavřen nerezovým plechem</t>
  </si>
  <si>
    <t>Dveře nábytku:</t>
  </si>
  <si>
    <t>Dveře jsou instalovány na nerezových pantech nebo jsou posuvné</t>
  </si>
  <si>
    <t>Čela dveří jsou vyrobena z jednoho kusu bezespár včetně madla</t>
  </si>
  <si>
    <t>Dveře mají celonerezové ohýbané madlo</t>
  </si>
  <si>
    <t>Podnoží pracovních stolů:</t>
  </si>
  <si>
    <t>Podnoží pracovních stolů je vyrobeno s uzavřených nerezových profilů 35x35mm o síle 1,5mm</t>
  </si>
  <si>
    <t>Materiál nerezová ocel AISI 304</t>
  </si>
  <si>
    <t>Pro oplechování nerezových stolů bude použit nerezový plech AISI 304 o síle 1,0mm</t>
  </si>
  <si>
    <t>Podnoží je opatřeno stavitelnými nožičkami s možností regulace v rozsahu 30mm, pokud není podnoží instalováno na stavební sokl</t>
  </si>
  <si>
    <t>Pokud je instalován v pracovní desce dřez, ten bude zakryt z čela stolu nerezovým plechem AISI 304 o výšce dle hloubky dřezu a to v celé délce stolu.</t>
  </si>
  <si>
    <t>Pokud je podnoží pracovních stolů instalováno na zděný či nerezový sokl, je stůl proveden minimálně s plnou odkládací policí se zadním lemem o výšce 50mm zakrývající sokl</t>
  </si>
  <si>
    <t>Pokud je podnoží pracovních stolů instalováno na zděný či nerezový sokl, je stůl proveden minimálně s plnou odkládací policí zakrývající sokl</t>
  </si>
  <si>
    <t>Regály:</t>
  </si>
  <si>
    <t>Nohy regálů jsou vyrobeny z nerezové oceli AISI 304, jakl 40x40mm o síle 1,5mm</t>
  </si>
  <si>
    <t>Nosnost police 100kg</t>
  </si>
  <si>
    <t>Regály budou opatřeny stavitelnými nažičkami s možností regulace o rozsahu 25mm</t>
  </si>
  <si>
    <t xml:space="preserve">Suchý sklad </t>
  </si>
  <si>
    <t>1.1.01</t>
  </si>
  <si>
    <t>Regál pozink, 4 police</t>
  </si>
  <si>
    <t>1.1.02</t>
  </si>
  <si>
    <t>1.1.03</t>
  </si>
  <si>
    <t xml:space="preserve">Servírovací nerezový vozík se zpevněnou konstrukcí, 2 police, materiály AISI304, svařovaný, 4 otočná kola o průměru min.125mm, 2 z toho s brzdou, nosnost 120kg, nárazníky v rozích, 2x madlo. </t>
  </si>
  <si>
    <t>1.2.04</t>
  </si>
  <si>
    <t>Plošinový vozík nerez, 4 otočná kolečka pr.125mm (2 brzděné)</t>
  </si>
  <si>
    <t>Nerezová GN1/1 60</t>
  </si>
  <si>
    <t>Nerezová GN1/1 100</t>
  </si>
  <si>
    <t>Nerezová GN1/1 150 děrovaná</t>
  </si>
  <si>
    <t>Koš drátěný na smažené produkty GN1/1</t>
  </si>
  <si>
    <t>Smaltované GN1/1 40</t>
  </si>
  <si>
    <t>Plech na smažení a pečení GN1/1, nepřilnavý povrch do 300°C</t>
  </si>
  <si>
    <t>1.3.03</t>
  </si>
  <si>
    <t>Nerezový podstavec pod konvektomat se spodní policí a dvěmi řadami zásuvů pro GN 1/1</t>
  </si>
  <si>
    <t>1.3.04</t>
  </si>
  <si>
    <t xml:space="preserve">Odvodňovací žlab s protiskluzný roštem. Standardní materiál tloušťky min. 1,5mm třídy AISI304 (lze nahradit za ocel AISI316). Všechny hrany žlabu mají rádius 1,5mm. Mřížkový rošt je vyroben z nerezové oceli třídy AISI 304 (lze nahradit za ocel AISI316), tloušťky materiálu min. 2mm a je opatřen protiskluznou ochranou. </t>
  </si>
  <si>
    <t>1.3.05</t>
  </si>
  <si>
    <t>Nerezový stůl, 1x police, pojízdné provedení, 4 otočná kola o průměru min.125mmo s brzdou</t>
  </si>
  <si>
    <t>Příslušenství pro varný systém: 1x vozík pro každou varnou vanu pro vyprazdňování každé varné vany včetně GN1/1; 7 varných vložek (košů); rošty na dno varných van zakrývající celou varnou plochu všech van; 2x plná lopatka pro vyprazdňování varných van; 2x perforovaná lopatka pro vyprazdňování varných van; scezovací síta  minimálně 1ks pro každou vanu; 2x čistící houba; 2x nerezové kopisto; 2x nerezová špachtle; 2x kartáč na šištění vypouštěcích ventilů; 3x fritovací koš o rozměrech min. 500x300x150mm; 1x síto na noky; 1x síto na játrovou rýži</t>
  </si>
  <si>
    <t>1.3.10</t>
  </si>
  <si>
    <t>1.3.12</t>
  </si>
  <si>
    <t>Celonerezový vozík AISI 304, 4 otočná kola 2 z toho s brzdou o průměru min.125mm, konstrukce s uzavřených profilů, zásuvy nad sebou pro min. 18 GN 1/1-100 nebo 36 GN 1/2-100, s roztečí zásuvů min.70mm, nárazníky v rozích. Konstrukce vozíku je celosvařovaná.</t>
  </si>
  <si>
    <t>Max.:</t>
  </si>
  <si>
    <t>1.3.13</t>
  </si>
  <si>
    <t>Nerezový stůl, 1x police, 1x vevařený dřez 600x500x300, 1x vevařené umyvadlo 290x400x200 s prolisem kolem umyvadla, výklopný odpadkový koš pod umyvadlem, blok 3 zásuvek pro GN 1/1, jednolitá pracovní deska v bezesparém provedení, provedení na stavební sokl 150mm</t>
  </si>
  <si>
    <t>Baterie s tlakovou sprchou a napouštěcím raménkem, stojánková</t>
  </si>
  <si>
    <t>Stojánková bezdotyková umyvadlová baterie s integrovanou elektronikou ve výtoku, elmag. ventilem, směšovačem, připojovacími hadicemi a filtry nečistot, na teplou a studenou vodu. Napájení z exter. zdroje 12 V~.</t>
  </si>
  <si>
    <t>Dávkovač tekutého mýdla, objem nádržky min. 400ml, okénko na kontrolu hladiny mýdla, uzamykatelný na klíč, hrany jsou svařované a zabroušené, zámek je zapuštěný do stěny výrobku, schované závěsy krytu. Provedení: nerez mat.</t>
  </si>
  <si>
    <t>Zásobník na jednotlivé papírové ručníky, objem do 250 ks ručníků, okénko na kontrolu množství ručníků v zásobníku, uzamykatelný na klíček. Provedení: nerez mat.</t>
  </si>
  <si>
    <t>Nudličkovač 1x26mm (zpracování cibule, zelí)</t>
  </si>
  <si>
    <t>Nudličkovač 2x2mm (zpracování ředkev, kořenová zelenina)</t>
  </si>
  <si>
    <t>Nudličkovač 2,5x2,5mm  (zpracování ředkev, kořenová zelenina)</t>
  </si>
  <si>
    <t>Nudličkovač 2x8mm (zpracování kořenová zelenina)</t>
  </si>
  <si>
    <t>Nudličkovač 6x6mm (zpracování kořenová zelenina, cuketa, okurky)</t>
  </si>
  <si>
    <t>Plátkovač 3mm, vroubkovaný (zpracování jablka, okurky, mrkev)</t>
  </si>
  <si>
    <t>Plátkovač 1mm (zpracování brambory, cibule, zelí)</t>
  </si>
  <si>
    <t>Plátkovač 3mm (zpracování papriky, okurky,pórek, žampióny)</t>
  </si>
  <si>
    <t>Plátkovač 14mm (zpracování papriky, okurky,pórek, žampióny)</t>
  </si>
  <si>
    <t>Plátkovač 6mm (zpracování vařené brambory)</t>
  </si>
  <si>
    <t>Kostičkovač 10x10x10mm (zpracování brambory, kořenová zelenina, vařené brambory)</t>
  </si>
  <si>
    <t>Kostičkovač 12x12x12mm (zpracování rajčata, papriky, okurek)</t>
  </si>
  <si>
    <t>Strouhač 1,5mm (zpracování mrkev, tvrdý sýr, parmazán)</t>
  </si>
  <si>
    <t>Strouhač 3mm (zpracování okurky, mrkev, celer, petžel)</t>
  </si>
  <si>
    <t>Gastronádoba GN 1/1-150 se sklopnými držadly</t>
  </si>
  <si>
    <t>Gastronádoba GN 1/2-150 se sklopnými držadly</t>
  </si>
  <si>
    <t>Gastronádoba GN 1/3-150 se sklopnými držadly</t>
  </si>
  <si>
    <t>Gastronádoba GN 1/1-150 děrovaná se sklopnými držadly</t>
  </si>
  <si>
    <t>Víko pro GN 1/1 s výřezy pro držadla a naběračku</t>
  </si>
  <si>
    <t>Víko pro GN 1/2 s výřezy pro držadla a naběračku</t>
  </si>
  <si>
    <t>Víko pro GN 1/3 s výřezy pro držadla a naběračku</t>
  </si>
  <si>
    <t>1.3.24</t>
  </si>
  <si>
    <t>Celonerezový vozík na termos s čajem, odkapní miskou. 4 otočná kola 2 z toho s brzdou o průměru min.125mm, konstrukce s uzavřených profilů, nárazníky v rozích</t>
  </si>
  <si>
    <t>1.4.01</t>
  </si>
  <si>
    <t>Nerezový stůl, 1x police, 1x vevařený dřez 600x500x300, 1x zásuvka pro GN 1/1, jednolitá pracovní deska v bezesparém provedení, provedení na stavební sokl 150mm</t>
  </si>
  <si>
    <t>1.4.02</t>
  </si>
  <si>
    <t>Nerezový stůl, 1x police, 1x vevařený dřez 600x500x300,  1x zásuvka pro GN 1/1, jednolitá pracovní deska v bezesparém provedení, provedení na stavební sokl 150mm</t>
  </si>
  <si>
    <t>1.4.03</t>
  </si>
  <si>
    <t>Nerezový stůl, 1x police, 1x vevařené umyvadlo 290x400x200 s prolisem kolem umyvadla, výklopný odpadkový koš pod umyvadlem, jednolitá pracovní deska v bezesparém provedení, provedení na stavební sokl 150mm</t>
  </si>
  <si>
    <t>1.4.04</t>
  </si>
  <si>
    <t>1.4.08</t>
  </si>
  <si>
    <t>Nerezová nástěnná police, jednopatrová</t>
  </si>
  <si>
    <t>ne</t>
  </si>
  <si>
    <t>1.4.09</t>
  </si>
  <si>
    <t>1.4.10</t>
  </si>
  <si>
    <t>1.6.03</t>
  </si>
  <si>
    <t>Nerezový stůl, 1x roštová police, 1x vevařený dřez 600x500x300, jednolitá pracovní deska v bezesparém provedení</t>
  </si>
  <si>
    <t>1.6.04</t>
  </si>
  <si>
    <t>1.6.05</t>
  </si>
  <si>
    <t>Vozíky na sběr táců, celonerezový, kapacita min. 10 EN táců (530x370mm), rozestup zásuvů nad sebou min.120 mm. 4 otočná kola 2 z toho s brzdou o průměru min.125mm, konstrukce s uzavřených profilů, nárazníky v rozích. Konstrukce vozíku je celosvařovaná.</t>
  </si>
  <si>
    <t>Stojánková páková baterie</t>
  </si>
  <si>
    <t>1.6.08</t>
  </si>
  <si>
    <t>Vstupní nerezový stůl k mycímu automatu s vevařeným dřezem 400x400x250 a válečkovým dopravníkem pro min. 4 koše 500x500mm, spodní police, vč. gumové stěrky na shoz zbytků jídel</t>
  </si>
  <si>
    <t>Koš na talíře pro 18 ks do pr. 254mm, vnitřní výška min.83mm, barva světle šedá</t>
  </si>
  <si>
    <t>Univerzální koš na polévkové misky, vnitřní výška min.67mm, barva modrá</t>
  </si>
  <si>
    <t>Univerzální koš na salátové misky, vnitřní výška min.67mm, barva modrá</t>
  </si>
  <si>
    <t>Univerzální koš na sklenice, vnitřní výška min.67mm, barva modrá</t>
  </si>
  <si>
    <t>Univerzální koš na příbory, vnitřní výška min.67mm, barva hnědá</t>
  </si>
  <si>
    <t>1.6.10</t>
  </si>
  <si>
    <t>Výstupní nerezový stůl k mycímu automatu válečkový, pro min. 3 koše 500x500mm</t>
  </si>
  <si>
    <t>1.6.11</t>
  </si>
  <si>
    <t>Nerezový výstupní stůl pro mycí automat</t>
  </si>
  <si>
    <t>1.6.12</t>
  </si>
  <si>
    <t xml:space="preserve">Nerezová nástěnná police pro min.6 mycích košů </t>
  </si>
  <si>
    <t>1.6.13</t>
  </si>
  <si>
    <t>Nerezový koš s poklopem, mobilní, objem min.50l</t>
  </si>
  <si>
    <t>1.6.14</t>
  </si>
  <si>
    <t>Pojizdná namáčecí vana na příbory s výpustí, vnitřní prostor pro koš 500x500, 4 otočná kolečka pr.min.125mm (2 brzděné)</t>
  </si>
  <si>
    <t>1.7.01</t>
  </si>
  <si>
    <t>1.7.02</t>
  </si>
  <si>
    <t>Vozík na tácy a příbory se spodní policí na min. 240 táců, vč. 4x GN 1/3-150</t>
  </si>
  <si>
    <t>1.7.03</t>
  </si>
  <si>
    <t>1.7.05</t>
  </si>
  <si>
    <t xml:space="preserve">Zásobník na koše, samozdvihací. Konstrukce z nerezové oceli. 4 otočná kolečka (z toho 2 s brzdou) o prům.min. 125 mm . Rohy s gumovými nárazníky. Ergonomické madlo. Automatický pružinový zvedací mechanismus s možností nastavení dle váhy. Police na koše 500x500xmm. Kapacita min. 5 košů 115 mm nebo 7 košů 75 mm. Maximální zatížení do 200kg. </t>
  </si>
  <si>
    <t>Plně bezdrátový teplotní snímač ve tvaru oblé čočky, s přesností měření teploty 0,3°C, použitelný teplotní rozsah je -30°C až +50°C, integrovaná baterie s minimální životností 10 let, četnost měření je každé 2 minuty, atest pro styk s potravinami, použitá frekvence 868,3 MHz, dosah na otevřeném prostranství 800m, rozměry ∅80x20 mm, bez nutnosti kalibrace, krytí IP65, systém je v souladu s EN 12830:2018, testováno ČMI. Pro položky: 1.2.01; 1.2.02; 1.4.05; 1.5.01; 1.5.02</t>
  </si>
  <si>
    <t>Plně bezdrátový snímač teploty a vlhkosti, přesnost měření teploty 0,5°C, použitelný teplotní rozsah je -30°C až +50°C, měření vlhkosti 0-100%, integrovaná baterie s minimální životností 10 let, výměnná, četnost měření je každé 2 minuty, použitá frekvence 868,3 MHz, dosah na otevřeném prostranství 800 m, rozměry 80x80x12 mm, bez nutnosti kalibrace, krytí IP20, systém je v souladu s EN 12830:2018, testováno ČMI. Pro místnost: Suchý sklad</t>
  </si>
  <si>
    <t>LTE gateway pro bezdrátové měřiče teplot a otevřených dveří, 5V externí USB adaptér, provozní teplota -10˚C až 50˚C, skladovací teplota -40˚C až 55˚C, GSM LTE, integrovaná SIM a GSM anténa, vnitřní paměť 2GB min. 100.000 vzorků, záložní baterie pro min. 24 hod. provozu, rozměry 210x210x80 mm, krytí IP20, systém je v souladu s EN 12830:2018, testováno ČMI. Nevyžaduje připojení do wifi sítě, má vlastní SIMkartu s nezávislým připojením. Možnost připojit neomezený počet čidel, možnost připojit neomezený počet repeaterů.</t>
  </si>
  <si>
    <t>Software/aplikace, roční licenční poplatek, zahrnuje upgrady, poplatek za datové přenosy, pro 5 až 30 připojených senzorů. Nevyžaduje připojení do wifi sítě, má vlastní SIMkartu a její provoz je zahrnut do ceny SW. Přístup do webové aplikace je možný přes jakékoliv rozhraní (Windows, MacOs, Android, iOS,…) a nevyžaduje instalaci do interní IT sítě.</t>
  </si>
  <si>
    <t>POSOUZENÍ SOULADU SE ZD</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</si>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</sst>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Kč&quot;_-;\-* #,##0.00\ &quot;Kč&quot;_-;_-* &quot;-&quot;??\ &quot;Kč&quot;_-;_-@_-"/>
    <numFmt numFmtId="167" formatCode="_-* #,##0.00&quot; Kč&quot;_-;\-* #,##0.00&quot; Kč&quot;_-;_-* \-??&quot; Kč&quot;_-;_-@_-"/>
  </numFmts>
  <fonts count="11" x14ac:knownFonts="1">
    <font>
      <sz val="8"/>
      <name val="Arial CE"/>
      <family val="2"/>
    </font>
    <font>
      <u/>
      <sz val="11"/>
      <color theme="10"/>
      <name val="Calibri"/>
      <family val="2"/>
      <scheme val="minor"/>
    </font>
    <font>
      <sz val="11"/>
      <color theme="1"/>
      <name val="Calibri"/>
      <family val="2"/>
      <charset val="238"/>
      <scheme val="minor"/>
    </font>
    <font>
      <b/>
      <sz val="11"/>
      <name val="Calibri"/>
      <family val="2"/>
      <charset val="238"/>
    </font>
    <font>
      <b/>
      <sz val="11"/>
      <color indexed="8"/>
      <name val="Calibri"/>
      <family val="2"/>
      <charset val="238"/>
    </font>
    <font>
      <b/>
      <sz val="11"/>
      <color theme="1"/>
      <name val="Calibri"/>
      <family val="2"/>
      <charset val="238"/>
    </font>
    <font>
      <sz val="11"/>
      <color theme="1"/>
      <name val="Calibri"/>
      <family val="2"/>
      <charset val="238"/>
    </font>
    <font>
      <sz val="11"/>
      <name val="Calibri"/>
      <family val="2"/>
      <charset val="238"/>
    </font>
    <font>
      <sz val="11"/>
      <color rgb="FF000000"/>
      <name val="Calibri"/>
      <family val="2"/>
      <charset val="238"/>
    </font>
    <font>
      <b/>
      <u/>
      <sz val="11"/>
      <name val="Calibri"/>
      <family val="2"/>
      <charset val="238"/>
    </font>
    <font>
      <sz val="24"/>
      <color theme="1"/>
      <name val="Aptos Narrow"/>
      <family val="2"/>
    </font>
  </fonts>
  <fills count="6">
    <fill>
      <patternFill patternType="none"/>
    </fill>
    <fill>
      <patternFill patternType="gray125"/>
    </fill>
    <fill>
      <patternFill patternType="solid">
        <fgColor rgb="FFFFFF00"/>
        <bgColor indexed="64"/>
      </patternFill>
    </fill>
    <fill>
      <patternFill patternType="solid">
        <fgColor theme="1" tint="0.249977111117893"/>
        <bgColor indexed="64"/>
      </patternFill>
    </fill>
    <fill>
      <patternFill patternType="solid">
        <fgColor theme="1" tint="0.249977111117893"/>
        <bgColor rgb="FFFFFF00"/>
      </patternFill>
    </fill>
    <fill>
      <patternFill patternType="solid">
        <fgColor theme="3" tint="0.59999389629810485"/>
        <bgColor indexed="64"/>
      </patternFill>
    </fill>
  </fills>
  <borders count="18">
    <border>
      <left/>
      <right/>
      <top/>
      <bottom/>
      <diagonal/>
    </border>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applyNumberFormat="0" applyFill="0" applyBorder="0" applyAlignment="0" applyProtection="0"/>
    <xf numFmtId="0" fontId="2" fillId="0" borderId="1"/>
    <xf numFmtId="44" fontId="2" fillId="0" borderId="1" applyFont="0" applyFill="0" applyBorder="0" applyAlignment="0" applyProtection="0"/>
  </cellStyleXfs>
  <cellXfs count="118">
    <xf numFmtId="0" fontId="0" fillId="0" borderId="0" xfId="0"/>
    <xf numFmtId="0" fontId="3" fillId="0" borderId="2" xfId="2" applyFont="1" applyBorder="1" applyAlignment="1">
      <alignment horizontal="center" wrapText="1"/>
    </xf>
    <xf numFmtId="0" fontId="3" fillId="0" borderId="3" xfId="2" applyFont="1" applyBorder="1" applyAlignment="1">
      <alignment horizontal="left" wrapText="1"/>
    </xf>
    <xf numFmtId="0" fontId="4" fillId="0" borderId="3" xfId="2" applyFont="1" applyBorder="1" applyAlignment="1">
      <alignment horizontal="center" wrapText="1"/>
    </xf>
    <xf numFmtId="0" fontId="5" fillId="0" borderId="3" xfId="2" applyFont="1" applyBorder="1" applyAlignment="1">
      <alignment horizontal="center"/>
    </xf>
    <xf numFmtId="0" fontId="5" fillId="0" borderId="3" xfId="2" applyFont="1" applyBorder="1" applyAlignment="1">
      <alignment horizontal="center" wrapText="1"/>
    </xf>
    <xf numFmtId="49" fontId="3" fillId="0" borderId="3" xfId="2" applyNumberFormat="1" applyFont="1" applyBorder="1" applyAlignment="1">
      <alignment horizontal="center" wrapText="1"/>
    </xf>
    <xf numFmtId="44" fontId="5" fillId="0" borderId="3" xfId="3" applyFont="1" applyFill="1" applyBorder="1" applyAlignment="1">
      <alignment horizontal="center" wrapText="1"/>
    </xf>
    <xf numFmtId="0" fontId="3" fillId="0" borderId="3" xfId="2" applyFont="1" applyBorder="1" applyAlignment="1">
      <alignment horizontal="center" wrapText="1"/>
    </xf>
    <xf numFmtId="44" fontId="5" fillId="0" borderId="4" xfId="3" applyFont="1" applyFill="1" applyBorder="1" applyAlignment="1">
      <alignment horizontal="center" wrapText="1"/>
    </xf>
    <xf numFmtId="49" fontId="3" fillId="0" borderId="1" xfId="2" applyNumberFormat="1" applyFont="1" applyAlignment="1">
      <alignment horizontal="center" wrapText="1"/>
    </xf>
    <xf numFmtId="0" fontId="6" fillId="0" borderId="1" xfId="2" applyFont="1"/>
    <xf numFmtId="0" fontId="3" fillId="0" borderId="5" xfId="2" applyFont="1" applyBorder="1" applyAlignment="1">
      <alignment horizontal="center" wrapText="1"/>
    </xf>
    <xf numFmtId="0" fontId="3" fillId="0" borderId="6" xfId="2" applyFont="1" applyBorder="1" applyAlignment="1">
      <alignment horizontal="left" wrapText="1"/>
    </xf>
    <xf numFmtId="0" fontId="3" fillId="0" borderId="6" xfId="2" applyFont="1" applyBorder="1" applyAlignment="1">
      <alignment horizontal="center" wrapText="1"/>
    </xf>
    <xf numFmtId="44" fontId="6" fillId="0" borderId="6" xfId="3" applyFont="1" applyFill="1" applyBorder="1" applyAlignment="1">
      <alignment horizontal="center" wrapText="1"/>
    </xf>
    <xf numFmtId="44" fontId="7" fillId="0" borderId="7" xfId="3" applyFont="1" applyFill="1" applyBorder="1" applyAlignment="1"/>
    <xf numFmtId="0" fontId="3" fillId="0" borderId="1" xfId="2" applyFont="1" applyAlignment="1">
      <alignment horizontal="left" wrapText="1"/>
    </xf>
    <xf numFmtId="49" fontId="6" fillId="0" borderId="5" xfId="2" applyNumberFormat="1" applyFont="1" applyBorder="1" applyAlignment="1">
      <alignment horizontal="center"/>
    </xf>
    <xf numFmtId="0" fontId="6" fillId="0" borderId="6" xfId="2" applyFont="1" applyBorder="1" applyAlignment="1">
      <alignment wrapText="1"/>
    </xf>
    <xf numFmtId="0" fontId="6" fillId="0" borderId="6" xfId="2" applyFont="1" applyBorder="1" applyAlignment="1">
      <alignment horizontal="center" wrapText="1"/>
    </xf>
    <xf numFmtId="0" fontId="6" fillId="2" borderId="6" xfId="2" applyFont="1" applyFill="1" applyBorder="1" applyAlignment="1">
      <alignment horizontal="center"/>
    </xf>
    <xf numFmtId="0" fontId="6" fillId="0" borderId="6" xfId="2" applyFont="1" applyBorder="1" applyAlignment="1">
      <alignment horizontal="center"/>
    </xf>
    <xf numFmtId="0" fontId="6" fillId="0" borderId="1" xfId="2" applyFont="1" applyAlignment="1">
      <alignment horizontal="center"/>
    </xf>
    <xf numFmtId="0" fontId="6" fillId="0" borderId="8" xfId="2" applyFont="1" applyBorder="1" applyAlignment="1">
      <alignment wrapText="1"/>
    </xf>
    <xf numFmtId="0" fontId="6" fillId="0" borderId="8" xfId="2" applyFont="1" applyBorder="1" applyAlignment="1">
      <alignment horizontal="center" wrapText="1"/>
    </xf>
    <xf numFmtId="0" fontId="7" fillId="0" borderId="6" xfId="2" applyFont="1" applyBorder="1" applyAlignment="1">
      <alignment wrapText="1"/>
    </xf>
    <xf numFmtId="0" fontId="7" fillId="0" borderId="6" xfId="2" applyFont="1" applyBorder="1" applyAlignment="1">
      <alignment horizontal="center" wrapText="1"/>
    </xf>
    <xf numFmtId="0" fontId="7" fillId="2" borderId="6" xfId="2" applyFont="1" applyFill="1" applyBorder="1" applyAlignment="1">
      <alignment horizontal="center"/>
    </xf>
    <xf numFmtId="0" fontId="6" fillId="2" borderId="6" xfId="2" applyFont="1" applyFill="1" applyBorder="1" applyAlignment="1">
      <alignment horizontal="center" textRotation="90"/>
    </xf>
    <xf numFmtId="0" fontId="6" fillId="0" borderId="1" xfId="2" applyFont="1" applyAlignment="1">
      <alignment horizontal="center" wrapText="1"/>
    </xf>
    <xf numFmtId="0" fontId="8" fillId="2" borderId="6" xfId="2" applyFont="1" applyFill="1" applyBorder="1" applyAlignment="1">
      <alignment horizontal="center"/>
    </xf>
    <xf numFmtId="0" fontId="7" fillId="2" borderId="6" xfId="2" applyFont="1" applyFill="1" applyBorder="1" applyAlignment="1">
      <alignment horizontal="center" wrapText="1"/>
    </xf>
    <xf numFmtId="2" fontId="8" fillId="0" borderId="6" xfId="2" applyNumberFormat="1" applyFont="1" applyBorder="1" applyAlignment="1">
      <alignment horizontal="center" shrinkToFit="1"/>
    </xf>
    <xf numFmtId="0" fontId="8" fillId="0" borderId="6" xfId="2" applyFont="1" applyBorder="1" applyAlignment="1">
      <alignment horizontal="center" wrapText="1"/>
    </xf>
    <xf numFmtId="1" fontId="8" fillId="0" borderId="6" xfId="2" applyNumberFormat="1" applyFont="1" applyBorder="1" applyAlignment="1">
      <alignment horizontal="center" shrinkToFit="1"/>
    </xf>
    <xf numFmtId="1" fontId="8" fillId="2" borderId="6" xfId="2" applyNumberFormat="1" applyFont="1" applyFill="1" applyBorder="1" applyAlignment="1">
      <alignment horizontal="center" shrinkToFit="1"/>
    </xf>
    <xf numFmtId="0" fontId="6" fillId="0" borderId="6" xfId="2" applyFont="1" applyBorder="1" applyAlignment="1">
      <alignment horizontal="left" wrapText="1"/>
    </xf>
    <xf numFmtId="0" fontId="6" fillId="2" borderId="6" xfId="2" applyFont="1" applyFill="1" applyBorder="1" applyAlignment="1">
      <alignment horizontal="center" wrapText="1"/>
    </xf>
    <xf numFmtId="49" fontId="7" fillId="0" borderId="6" xfId="2" applyNumberFormat="1" applyFont="1" applyBorder="1" applyAlignment="1">
      <alignment horizontal="center" wrapText="1"/>
    </xf>
    <xf numFmtId="0" fontId="7" fillId="0" borderId="6" xfId="2" applyFont="1" applyBorder="1" applyAlignment="1">
      <alignment horizontal="left" wrapText="1"/>
    </xf>
    <xf numFmtId="0" fontId="7" fillId="0" borderId="6" xfId="2" applyFont="1" applyBorder="1" applyAlignment="1">
      <alignment horizontal="center"/>
    </xf>
    <xf numFmtId="0" fontId="8" fillId="0" borderId="6" xfId="2" applyFont="1" applyBorder="1" applyAlignment="1">
      <alignment wrapText="1"/>
    </xf>
    <xf numFmtId="0" fontId="8" fillId="0" borderId="6" xfId="2" applyFont="1" applyBorder="1" applyAlignment="1">
      <alignment horizontal="center"/>
    </xf>
    <xf numFmtId="0" fontId="8" fillId="2" borderId="6" xfId="2" applyFont="1" applyFill="1" applyBorder="1" applyAlignment="1">
      <alignment horizontal="center" textRotation="90"/>
    </xf>
    <xf numFmtId="2" fontId="8" fillId="0" borderId="6" xfId="2" applyNumberFormat="1" applyFont="1" applyBorder="1" applyAlignment="1">
      <alignment horizontal="center" wrapText="1"/>
    </xf>
    <xf numFmtId="0" fontId="6" fillId="0" borderId="6" xfId="2" applyFont="1" applyBorder="1"/>
    <xf numFmtId="0" fontId="7" fillId="2" borderId="6" xfId="2" applyFont="1" applyFill="1" applyBorder="1" applyAlignment="1">
      <alignment horizontal="center" textRotation="90"/>
    </xf>
    <xf numFmtId="0" fontId="6" fillId="0" borderId="1" xfId="2" applyFont="1" applyAlignment="1">
      <alignment horizontal="center" vertical="center"/>
    </xf>
    <xf numFmtId="0" fontId="8" fillId="2" borderId="6" xfId="2" applyFont="1" applyFill="1" applyBorder="1" applyAlignment="1">
      <alignment horizontal="center" wrapText="1"/>
    </xf>
    <xf numFmtId="49" fontId="6" fillId="0" borderId="15" xfId="2" applyNumberFormat="1" applyFont="1" applyBorder="1" applyAlignment="1">
      <alignment horizontal="center"/>
    </xf>
    <xf numFmtId="0" fontId="6" fillId="0" borderId="16" xfId="2" applyFont="1" applyBorder="1" applyAlignment="1">
      <alignment horizontal="left"/>
    </xf>
    <xf numFmtId="0" fontId="6" fillId="0" borderId="16" xfId="2" applyFont="1" applyBorder="1" applyAlignment="1">
      <alignment horizontal="center"/>
    </xf>
    <xf numFmtId="44" fontId="6" fillId="0" borderId="16" xfId="3" applyFont="1" applyFill="1" applyBorder="1" applyAlignment="1">
      <alignment horizontal="center" wrapText="1"/>
    </xf>
    <xf numFmtId="44" fontId="7" fillId="0" borderId="17" xfId="3" applyFont="1" applyFill="1" applyBorder="1" applyAlignment="1"/>
    <xf numFmtId="49" fontId="6" fillId="0" borderId="1" xfId="2" applyNumberFormat="1" applyFont="1" applyAlignment="1">
      <alignment horizontal="center"/>
    </xf>
    <xf numFmtId="0" fontId="4" fillId="0" borderId="1" xfId="2" applyFont="1" applyAlignment="1">
      <alignment wrapText="1"/>
    </xf>
    <xf numFmtId="0" fontId="7" fillId="0" borderId="1" xfId="2" applyFont="1" applyAlignment="1">
      <alignment wrapText="1"/>
    </xf>
    <xf numFmtId="0" fontId="6" fillId="0" borderId="1" xfId="2" applyFont="1" applyAlignment="1">
      <alignment wrapText="1"/>
    </xf>
    <xf numFmtId="0" fontId="5" fillId="2" borderId="1" xfId="2" applyFont="1" applyFill="1" applyAlignment="1">
      <alignment vertical="center" wrapText="1"/>
    </xf>
    <xf numFmtId="0" fontId="9" fillId="0" borderId="1" xfId="2" applyFont="1" applyAlignment="1">
      <alignment wrapText="1"/>
    </xf>
    <xf numFmtId="0" fontId="6" fillId="0" borderId="13" xfId="2" applyFont="1" applyBorder="1" applyAlignment="1">
      <alignment wrapText="1"/>
    </xf>
    <xf numFmtId="0" fontId="6" fillId="0" borderId="12" xfId="2" applyFont="1" applyBorder="1" applyAlignment="1">
      <alignment wrapText="1"/>
    </xf>
    <xf numFmtId="0" fontId="6" fillId="0" borderId="13" xfId="2" applyFont="1" applyBorder="1" applyAlignment="1">
      <alignment horizontal="center" wrapText="1"/>
    </xf>
    <xf numFmtId="0" fontId="3" fillId="0" borderId="7" xfId="2" applyFont="1" applyBorder="1" applyAlignment="1">
      <alignment horizontal="left" wrapText="1"/>
    </xf>
    <xf numFmtId="0" fontId="8" fillId="0" borderId="6" xfId="2" applyFont="1" applyBorder="1"/>
    <xf numFmtId="49" fontId="7" fillId="0" borderId="6" xfId="2" applyNumberFormat="1" applyFont="1" applyBorder="1" applyAlignment="1">
      <alignment horizontal="center"/>
    </xf>
    <xf numFmtId="0" fontId="8" fillId="0" borderId="6" xfId="2" applyFont="1" applyBorder="1" applyAlignment="1">
      <alignment horizontal="right" vertical="center" wrapText="1"/>
    </xf>
    <xf numFmtId="0" fontId="7" fillId="0" borderId="6" xfId="2" applyFont="1" applyBorder="1" applyAlignment="1">
      <alignment horizontal="center" vertical="center" wrapText="1"/>
    </xf>
    <xf numFmtId="0" fontId="6" fillId="0" borderId="10" xfId="2" applyFont="1" applyBorder="1" applyAlignment="1">
      <alignment horizontal="center" wrapText="1"/>
    </xf>
    <xf numFmtId="0" fontId="6" fillId="0" borderId="13" xfId="2" applyFont="1" applyBorder="1"/>
    <xf numFmtId="0" fontId="6" fillId="0" borderId="13" xfId="2" applyFont="1" applyBorder="1" applyAlignment="1">
      <alignment horizontal="center" wrapText="1"/>
    </xf>
    <xf numFmtId="0" fontId="6" fillId="2" borderId="10" xfId="2" applyFont="1" applyFill="1" applyBorder="1" applyAlignment="1">
      <alignment horizontal="center" wrapText="1"/>
    </xf>
    <xf numFmtId="0" fontId="6" fillId="2" borderId="13" xfId="2" applyFont="1" applyFill="1" applyBorder="1" applyAlignment="1">
      <alignment horizontal="center" wrapText="1"/>
    </xf>
    <xf numFmtId="0" fontId="6" fillId="0" borderId="13" xfId="2" applyFont="1" applyBorder="1" applyAlignment="1">
      <alignment wrapText="1"/>
    </xf>
    <xf numFmtId="0" fontId="6" fillId="2" borderId="13" xfId="2" applyFont="1" applyFill="1" applyBorder="1" applyAlignment="1">
      <alignment wrapText="1"/>
    </xf>
    <xf numFmtId="49" fontId="6" fillId="0" borderId="9" xfId="2" applyNumberFormat="1" applyFont="1" applyBorder="1" applyAlignment="1">
      <alignment horizontal="center" wrapText="1"/>
    </xf>
    <xf numFmtId="0" fontId="6" fillId="0" borderId="12" xfId="2" applyFont="1" applyBorder="1" applyAlignment="1">
      <alignment wrapText="1"/>
    </xf>
    <xf numFmtId="0" fontId="7" fillId="0" borderId="10" xfId="2" applyFont="1" applyBorder="1" applyAlignment="1">
      <alignment horizontal="left" wrapText="1"/>
    </xf>
    <xf numFmtId="0" fontId="7" fillId="0" borderId="13" xfId="2" applyFont="1" applyBorder="1" applyAlignment="1">
      <alignment wrapText="1"/>
    </xf>
    <xf numFmtId="0" fontId="6" fillId="3" borderId="6" xfId="2" applyFont="1" applyFill="1" applyBorder="1" applyAlignment="1">
      <alignment horizontal="center"/>
    </xf>
    <xf numFmtId="0" fontId="7" fillId="3" borderId="6" xfId="2" applyFont="1" applyFill="1" applyBorder="1" applyAlignment="1">
      <alignment horizontal="center"/>
    </xf>
    <xf numFmtId="0" fontId="8" fillId="3" borderId="6" xfId="2" applyFont="1" applyFill="1" applyBorder="1" applyAlignment="1">
      <alignment horizontal="center"/>
    </xf>
    <xf numFmtId="0" fontId="6" fillId="3" borderId="10" xfId="2" applyFont="1" applyFill="1" applyBorder="1" applyAlignment="1">
      <alignment horizontal="center" wrapText="1"/>
    </xf>
    <xf numFmtId="0" fontId="6" fillId="3" borderId="13" xfId="2" applyFont="1" applyFill="1" applyBorder="1" applyAlignment="1">
      <alignment wrapText="1"/>
    </xf>
    <xf numFmtId="0" fontId="7" fillId="3" borderId="6" xfId="2" applyFont="1" applyFill="1" applyBorder="1" applyAlignment="1">
      <alignment horizontal="center" wrapText="1"/>
    </xf>
    <xf numFmtId="0" fontId="6" fillId="4" borderId="8" xfId="2" applyFont="1" applyFill="1" applyBorder="1" applyAlignment="1">
      <alignment horizontal="center"/>
    </xf>
    <xf numFmtId="0" fontId="6" fillId="3" borderId="6" xfId="2" applyFont="1" applyFill="1" applyBorder="1" applyAlignment="1">
      <alignment horizontal="center" wrapText="1"/>
    </xf>
    <xf numFmtId="49" fontId="7" fillId="3" borderId="6" xfId="2" applyNumberFormat="1" applyFont="1" applyFill="1" applyBorder="1" applyAlignment="1">
      <alignment horizontal="center" wrapText="1"/>
    </xf>
    <xf numFmtId="0" fontId="8" fillId="3" borderId="6" xfId="2" applyFont="1" applyFill="1" applyBorder="1" applyAlignment="1" applyProtection="1">
      <alignment horizontal="center" wrapText="1"/>
      <protection locked="0"/>
    </xf>
    <xf numFmtId="0" fontId="7" fillId="3" borderId="6" xfId="2" applyFont="1" applyFill="1" applyBorder="1" applyAlignment="1" applyProtection="1">
      <alignment horizontal="center" wrapText="1"/>
      <protection locked="0"/>
    </xf>
    <xf numFmtId="167" fontId="4" fillId="3" borderId="1" xfId="2" applyNumberFormat="1" applyFont="1" applyFill="1" applyAlignment="1">
      <alignment horizontal="center"/>
    </xf>
    <xf numFmtId="167" fontId="6" fillId="3" borderId="1" xfId="3" applyNumberFormat="1" applyFont="1" applyFill="1" applyBorder="1" applyAlignment="1" applyProtection="1"/>
    <xf numFmtId="167" fontId="4" fillId="3" borderId="1" xfId="3" applyNumberFormat="1" applyFont="1" applyFill="1" applyBorder="1" applyAlignment="1" applyProtection="1"/>
    <xf numFmtId="44" fontId="7" fillId="3" borderId="6" xfId="3" applyFont="1" applyFill="1" applyBorder="1" applyAlignment="1">
      <alignment horizontal="center"/>
    </xf>
    <xf numFmtId="44" fontId="7" fillId="3" borderId="7" xfId="3" applyFont="1" applyFill="1" applyBorder="1" applyAlignment="1">
      <alignment horizontal="center"/>
    </xf>
    <xf numFmtId="44" fontId="6" fillId="3" borderId="6" xfId="3" applyFont="1" applyFill="1" applyBorder="1" applyAlignment="1">
      <alignment horizontal="center" wrapText="1"/>
    </xf>
    <xf numFmtId="44" fontId="7" fillId="3" borderId="7" xfId="3" applyFont="1" applyFill="1" applyBorder="1" applyAlignment="1"/>
    <xf numFmtId="44" fontId="6" fillId="3" borderId="6" xfId="3" applyFont="1" applyFill="1" applyBorder="1" applyAlignment="1">
      <alignment horizontal="center"/>
    </xf>
    <xf numFmtId="44" fontId="8" fillId="3" borderId="6" xfId="3" applyFont="1" applyFill="1" applyBorder="1"/>
    <xf numFmtId="44" fontId="6" fillId="3" borderId="10" xfId="3" applyFont="1" applyFill="1" applyBorder="1" applyAlignment="1">
      <alignment horizontal="center" wrapText="1"/>
    </xf>
    <xf numFmtId="0" fontId="6" fillId="3" borderId="13" xfId="2" applyFont="1" applyFill="1" applyBorder="1"/>
    <xf numFmtId="44" fontId="7" fillId="3" borderId="11" xfId="3" applyFont="1" applyFill="1" applyBorder="1" applyAlignment="1"/>
    <xf numFmtId="0" fontId="6" fillId="3" borderId="14" xfId="2" applyFont="1" applyFill="1" applyBorder="1"/>
    <xf numFmtId="0" fontId="1" fillId="3" borderId="6" xfId="1" applyFill="1" applyBorder="1" applyAlignment="1">
      <alignment horizontal="center" wrapText="1"/>
    </xf>
    <xf numFmtId="0" fontId="8" fillId="3" borderId="6" xfId="2" applyFont="1" applyFill="1" applyBorder="1" applyAlignment="1">
      <alignment horizontal="center" wrapText="1"/>
    </xf>
    <xf numFmtId="0" fontId="6" fillId="3" borderId="13" xfId="2" applyFont="1" applyFill="1" applyBorder="1" applyAlignment="1">
      <alignment wrapText="1"/>
    </xf>
    <xf numFmtId="0" fontId="8" fillId="3" borderId="6" xfId="2" applyFont="1" applyFill="1" applyBorder="1" applyAlignment="1" applyProtection="1">
      <alignment horizontal="center"/>
      <protection locked="0"/>
    </xf>
    <xf numFmtId="44" fontId="6" fillId="3" borderId="6" xfId="3" applyFont="1" applyFill="1" applyBorder="1"/>
    <xf numFmtId="44" fontId="7" fillId="3" borderId="6" xfId="3" applyFont="1" applyFill="1" applyBorder="1" applyAlignment="1" applyProtection="1">
      <alignment horizontal="center"/>
      <protection locked="0"/>
    </xf>
    <xf numFmtId="44" fontId="6" fillId="3" borderId="13" xfId="3" applyFont="1" applyFill="1" applyBorder="1" applyAlignment="1"/>
    <xf numFmtId="49" fontId="3" fillId="5" borderId="1" xfId="2" applyNumberFormat="1" applyFont="1" applyFill="1" applyAlignment="1">
      <alignment horizontal="center" wrapText="1"/>
    </xf>
    <xf numFmtId="0" fontId="3" fillId="5" borderId="1" xfId="2" applyFont="1" applyFill="1" applyAlignment="1">
      <alignment horizontal="left" wrapText="1"/>
    </xf>
    <xf numFmtId="0" fontId="10" fillId="5" borderId="1" xfId="2" applyFont="1" applyFill="1" applyAlignment="1">
      <alignment horizontal="center" vertical="center"/>
    </xf>
    <xf numFmtId="0" fontId="10" fillId="5" borderId="1" xfId="2" applyFont="1" applyFill="1" applyAlignment="1">
      <alignment horizontal="center" vertical="center"/>
    </xf>
    <xf numFmtId="0" fontId="6" fillId="5" borderId="1" xfId="2" applyFont="1" applyFill="1" applyAlignment="1">
      <alignment horizontal="center"/>
    </xf>
    <xf numFmtId="0" fontId="6" fillId="0" borderId="1" xfId="2" applyFont="1" applyFill="1" applyAlignment="1">
      <alignment horizontal="center"/>
    </xf>
    <xf numFmtId="0" fontId="3" fillId="0" borderId="1" xfId="2" applyFont="1" applyFill="1" applyAlignment="1">
      <alignment horizontal="left" wrapText="1"/>
    </xf>
  </cellXfs>
  <cellStyles count="4">
    <cellStyle name="Hypertextový odkaz" xfId="1" builtinId="8"/>
    <cellStyle name="Měna 2" xfId="3" xr:uid="{5F067ABC-E3DE-B041-B788-CA7E2B1D938B}"/>
    <cellStyle name="Normální" xfId="0" builtinId="0" customBuiltin="1"/>
    <cellStyle name="Normální 2" xfId="2" xr:uid="{3977F3CE-0617-9F4C-AC57-DD9013DA84F1}"/>
  </cellStyles>
  <dxfs count="19">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01D66-02ED-47E8-9762-5AA3888AA62B}">
  <dimension ref="A1:AF106"/>
  <sheetViews>
    <sheetView tabSelected="1" topLeftCell="C1" zoomScale="50" zoomScaleNormal="50" zoomScaleSheetLayoutView="40" workbookViewId="0">
      <selection activeCell="H8" sqref="H8"/>
    </sheetView>
  </sheetViews>
  <sheetFormatPr defaultColWidth="13.7109375" defaultRowHeight="14.4" x14ac:dyDescent="0.3"/>
  <cols>
    <col min="1" max="1" width="15.28515625" style="55" bestFit="1" customWidth="1"/>
    <col min="2" max="2" width="193.28515625" style="11" customWidth="1"/>
    <col min="3" max="3" width="24.7109375" style="23" customWidth="1"/>
    <col min="4" max="4" width="21.7109375" style="23" customWidth="1"/>
    <col min="5" max="5" width="27.7109375" style="23" bestFit="1" customWidth="1"/>
    <col min="6" max="6" width="21.7109375" style="23" customWidth="1"/>
    <col min="7" max="7" width="9.7109375" style="23" bestFit="1" customWidth="1"/>
    <col min="8" max="8" width="14.28515625" style="23" customWidth="1"/>
    <col min="9" max="9" width="17.28515625" style="23" bestFit="1" customWidth="1"/>
    <col min="10" max="10" width="13.28515625" style="23" customWidth="1"/>
    <col min="11" max="11" width="14.42578125" style="23" customWidth="1"/>
    <col min="12" max="12" width="16.7109375" style="23" customWidth="1"/>
    <col min="13" max="13" width="12.28515625" style="23" customWidth="1"/>
    <col min="14" max="14" width="14.7109375" style="23" customWidth="1"/>
    <col min="15" max="15" width="16" style="23" customWidth="1"/>
    <col min="16" max="16" width="17" style="23" customWidth="1"/>
    <col min="17" max="17" width="15.7109375" style="23" customWidth="1"/>
    <col min="18" max="18" width="14.7109375" style="23" customWidth="1"/>
    <col min="19" max="19" width="12.7109375" style="23" customWidth="1"/>
    <col min="20" max="21" width="16" style="23" customWidth="1"/>
    <col min="22" max="22" width="12.7109375" style="23" customWidth="1"/>
    <col min="23" max="23" width="14.42578125" style="23" customWidth="1"/>
    <col min="24" max="24" width="24.42578125" style="11" bestFit="1" customWidth="1"/>
    <col min="25" max="25" width="5.28515625" style="11" bestFit="1" customWidth="1"/>
    <col min="26" max="26" width="26.42578125" style="11" bestFit="1" customWidth="1"/>
    <col min="27" max="27" width="14.42578125" style="23" customWidth="1"/>
    <col min="28" max="28" width="53.7109375" style="23" customWidth="1"/>
    <col min="29" max="32" width="13.7109375" style="23"/>
    <col min="33" max="16384" width="13.7109375" style="11"/>
  </cols>
  <sheetData>
    <row r="1" spans="1:32" ht="116.7" customHeight="1" x14ac:dyDescent="0.3">
      <c r="A1" s="1" t="s">
        <v>4</v>
      </c>
      <c r="B1" s="2" t="s">
        <v>5</v>
      </c>
      <c r="C1" s="3" t="s">
        <v>6</v>
      </c>
      <c r="D1" s="4" t="s">
        <v>7</v>
      </c>
      <c r="E1" s="5" t="s">
        <v>8</v>
      </c>
      <c r="F1" s="6" t="s">
        <v>9</v>
      </c>
      <c r="G1" s="5" t="s">
        <v>10</v>
      </c>
      <c r="H1" s="3" t="s">
        <v>11</v>
      </c>
      <c r="I1" s="6" t="s">
        <v>12</v>
      </c>
      <c r="J1" s="5" t="s">
        <v>13</v>
      </c>
      <c r="K1" s="3" t="s">
        <v>14</v>
      </c>
      <c r="L1" s="6" t="s">
        <v>15</v>
      </c>
      <c r="M1" s="5" t="s">
        <v>16</v>
      </c>
      <c r="N1" s="6" t="s">
        <v>17</v>
      </c>
      <c r="O1" s="6" t="s">
        <v>18</v>
      </c>
      <c r="P1" s="5" t="s">
        <v>19</v>
      </c>
      <c r="Q1" s="3" t="s">
        <v>20</v>
      </c>
      <c r="R1" s="6" t="s">
        <v>21</v>
      </c>
      <c r="S1" s="5" t="s">
        <v>22</v>
      </c>
      <c r="T1" s="3" t="s">
        <v>23</v>
      </c>
      <c r="U1" s="6" t="s">
        <v>24</v>
      </c>
      <c r="V1" s="5" t="s">
        <v>25</v>
      </c>
      <c r="W1" s="3" t="s">
        <v>26</v>
      </c>
      <c r="X1" s="7" t="s">
        <v>27</v>
      </c>
      <c r="Y1" s="8" t="s">
        <v>28</v>
      </c>
      <c r="Z1" s="9" t="s">
        <v>29</v>
      </c>
      <c r="AA1" s="10"/>
      <c r="AB1" s="111" t="s">
        <v>256</v>
      </c>
      <c r="AC1" s="10"/>
      <c r="AD1" s="10"/>
      <c r="AE1" s="10"/>
      <c r="AF1" s="10"/>
    </row>
    <row r="2" spans="1:32" x14ac:dyDescent="0.3">
      <c r="A2" s="12"/>
      <c r="B2" s="13" t="s">
        <v>30</v>
      </c>
      <c r="C2" s="14"/>
      <c r="D2" s="14"/>
      <c r="E2" s="14"/>
      <c r="F2" s="14"/>
      <c r="G2" s="14"/>
      <c r="H2" s="14"/>
      <c r="I2" s="14"/>
      <c r="J2" s="14"/>
      <c r="K2" s="14"/>
      <c r="L2" s="14"/>
      <c r="M2" s="14"/>
      <c r="N2" s="14"/>
      <c r="O2" s="14"/>
      <c r="P2" s="14"/>
      <c r="Q2" s="14"/>
      <c r="R2" s="14"/>
      <c r="S2" s="14"/>
      <c r="T2" s="14"/>
      <c r="U2" s="14"/>
      <c r="V2" s="14"/>
      <c r="W2" s="14"/>
      <c r="X2" s="15"/>
      <c r="Y2" s="13"/>
      <c r="Z2" s="16"/>
      <c r="AA2" s="17"/>
      <c r="AB2" s="112"/>
      <c r="AC2" s="17"/>
      <c r="AD2" s="17"/>
      <c r="AE2" s="17"/>
      <c r="AF2" s="17"/>
    </row>
    <row r="3" spans="1:32" x14ac:dyDescent="0.3">
      <c r="A3" s="12"/>
      <c r="B3" s="13" t="s">
        <v>31</v>
      </c>
      <c r="C3" s="14"/>
      <c r="D3" s="14"/>
      <c r="E3" s="14"/>
      <c r="F3" s="14"/>
      <c r="G3" s="14"/>
      <c r="H3" s="14"/>
      <c r="I3" s="14"/>
      <c r="J3" s="14"/>
      <c r="K3" s="14"/>
      <c r="L3" s="14"/>
      <c r="M3" s="14"/>
      <c r="N3" s="14"/>
      <c r="O3" s="14"/>
      <c r="P3" s="14"/>
      <c r="Q3" s="14"/>
      <c r="R3" s="14"/>
      <c r="S3" s="14"/>
      <c r="T3" s="14"/>
      <c r="U3" s="14"/>
      <c r="V3" s="14"/>
      <c r="W3" s="14"/>
      <c r="X3" s="15"/>
      <c r="Y3" s="13"/>
      <c r="Z3" s="16"/>
      <c r="AA3" s="17"/>
      <c r="AB3" s="117"/>
      <c r="AC3" s="17"/>
      <c r="AD3" s="17"/>
      <c r="AE3" s="17"/>
      <c r="AF3" s="17"/>
    </row>
    <row r="4" spans="1:32" ht="122.25" customHeight="1" x14ac:dyDescent="0.3">
      <c r="A4" s="18" t="s">
        <v>3</v>
      </c>
      <c r="B4" s="19" t="s">
        <v>32</v>
      </c>
      <c r="C4" s="20" t="s">
        <v>33</v>
      </c>
      <c r="D4" s="80"/>
      <c r="E4" s="80"/>
      <c r="F4" s="22"/>
      <c r="G4" s="22"/>
      <c r="H4" s="21">
        <v>700</v>
      </c>
      <c r="I4" s="22"/>
      <c r="J4" s="22"/>
      <c r="K4" s="21">
        <v>830</v>
      </c>
      <c r="L4" s="22"/>
      <c r="M4" s="22"/>
      <c r="N4" s="21">
        <v>2090</v>
      </c>
      <c r="O4" s="22"/>
      <c r="P4" s="22"/>
      <c r="Q4" s="21">
        <v>0.255</v>
      </c>
      <c r="R4" s="22"/>
      <c r="S4" s="22"/>
      <c r="T4" s="22"/>
      <c r="U4" s="22"/>
      <c r="V4" s="22"/>
      <c r="W4" s="22"/>
      <c r="X4" s="98"/>
      <c r="Y4" s="22">
        <v>1</v>
      </c>
      <c r="Z4" s="97">
        <f t="shared" ref="Z4:Z39" si="0">Y4*X4</f>
        <v>0</v>
      </c>
      <c r="AB4" s="113" t="s">
        <v>257</v>
      </c>
    </row>
    <row r="5" spans="1:32" ht="72" x14ac:dyDescent="0.3">
      <c r="A5" s="18" t="s">
        <v>34</v>
      </c>
      <c r="B5" s="24" t="s">
        <v>35</v>
      </c>
      <c r="C5" s="25" t="s">
        <v>33</v>
      </c>
      <c r="D5" s="80"/>
      <c r="E5" s="80"/>
      <c r="F5" s="22"/>
      <c r="G5" s="22"/>
      <c r="H5" s="21">
        <v>700</v>
      </c>
      <c r="I5" s="22"/>
      <c r="J5" s="22"/>
      <c r="K5" s="21">
        <v>830</v>
      </c>
      <c r="L5" s="22"/>
      <c r="M5" s="22"/>
      <c r="N5" s="21">
        <v>2090</v>
      </c>
      <c r="O5" s="22"/>
      <c r="P5" s="22"/>
      <c r="Q5" s="21">
        <v>0.255</v>
      </c>
      <c r="R5" s="22"/>
      <c r="S5" s="22"/>
      <c r="T5" s="22"/>
      <c r="U5" s="22"/>
      <c r="V5" s="22"/>
      <c r="W5" s="22"/>
      <c r="X5" s="98"/>
      <c r="Y5" s="22">
        <v>2</v>
      </c>
      <c r="Z5" s="97">
        <f t="shared" si="0"/>
        <v>0</v>
      </c>
      <c r="AB5" s="113" t="s">
        <v>257</v>
      </c>
    </row>
    <row r="6" spans="1:32" ht="72" x14ac:dyDescent="0.3">
      <c r="A6" s="18" t="s">
        <v>36</v>
      </c>
      <c r="B6" s="26" t="s">
        <v>37</v>
      </c>
      <c r="C6" s="27" t="s">
        <v>38</v>
      </c>
      <c r="D6" s="81"/>
      <c r="E6" s="81"/>
      <c r="F6" s="22"/>
      <c r="G6" s="22"/>
      <c r="H6" s="21">
        <v>570</v>
      </c>
      <c r="I6" s="22"/>
      <c r="J6" s="22"/>
      <c r="K6" s="21">
        <v>825</v>
      </c>
      <c r="L6" s="22"/>
      <c r="M6" s="22"/>
      <c r="N6" s="29">
        <v>1465</v>
      </c>
      <c r="O6" s="22"/>
      <c r="P6" s="22"/>
      <c r="Q6" s="21">
        <v>2.2999999999999998</v>
      </c>
      <c r="R6" s="20"/>
      <c r="S6" s="20"/>
      <c r="T6" s="20"/>
      <c r="U6" s="20"/>
      <c r="V6" s="20"/>
      <c r="W6" s="20"/>
      <c r="X6" s="96"/>
      <c r="Y6" s="20">
        <v>1</v>
      </c>
      <c r="Z6" s="97">
        <f t="shared" si="0"/>
        <v>0</v>
      </c>
      <c r="AA6" s="30"/>
      <c r="AB6" s="113" t="s">
        <v>257</v>
      </c>
      <c r="AC6" s="30"/>
      <c r="AD6" s="30"/>
      <c r="AE6" s="30"/>
      <c r="AF6" s="30"/>
    </row>
    <row r="7" spans="1:32" x14ac:dyDescent="0.3">
      <c r="A7" s="12"/>
      <c r="B7" s="13" t="s">
        <v>39</v>
      </c>
      <c r="C7" s="14"/>
      <c r="D7" s="14"/>
      <c r="E7" s="14"/>
      <c r="F7" s="14"/>
      <c r="G7" s="14"/>
      <c r="H7" s="14"/>
      <c r="I7" s="14"/>
      <c r="J7" s="14"/>
      <c r="K7" s="14"/>
      <c r="L7" s="14"/>
      <c r="M7" s="14"/>
      <c r="N7" s="14"/>
      <c r="O7" s="14"/>
      <c r="P7" s="14"/>
      <c r="Q7" s="14"/>
      <c r="R7" s="14"/>
      <c r="S7" s="14"/>
      <c r="T7" s="14"/>
      <c r="U7" s="14"/>
      <c r="V7" s="14"/>
      <c r="W7" s="14"/>
      <c r="X7" s="15"/>
      <c r="Y7" s="13"/>
      <c r="Z7" s="16"/>
      <c r="AA7" s="17"/>
      <c r="AB7" s="117"/>
      <c r="AC7" s="17"/>
      <c r="AD7" s="17"/>
      <c r="AE7" s="17"/>
      <c r="AF7" s="17"/>
    </row>
    <row r="8" spans="1:32" ht="284.25" customHeight="1" x14ac:dyDescent="0.3">
      <c r="A8" s="18" t="s">
        <v>40</v>
      </c>
      <c r="B8" s="26" t="s">
        <v>41</v>
      </c>
      <c r="C8" s="27" t="s">
        <v>42</v>
      </c>
      <c r="D8" s="82"/>
      <c r="E8" s="82"/>
      <c r="F8" s="27"/>
      <c r="G8" s="27"/>
      <c r="H8" s="32">
        <v>877</v>
      </c>
      <c r="I8" s="27"/>
      <c r="J8" s="27"/>
      <c r="K8" s="32">
        <v>913</v>
      </c>
      <c r="L8" s="27"/>
      <c r="M8" s="27"/>
      <c r="N8" s="32">
        <v>1872</v>
      </c>
      <c r="O8" s="27"/>
      <c r="P8" s="33"/>
      <c r="Q8" s="32">
        <v>0.5</v>
      </c>
      <c r="R8" s="20"/>
      <c r="S8" s="20"/>
      <c r="T8" s="20"/>
      <c r="U8" s="34" t="s">
        <v>43</v>
      </c>
      <c r="V8" s="35">
        <v>43</v>
      </c>
      <c r="W8" s="36">
        <v>42</v>
      </c>
      <c r="X8" s="94"/>
      <c r="Y8" s="20">
        <v>1</v>
      </c>
      <c r="Z8" s="97">
        <f t="shared" si="0"/>
        <v>0</v>
      </c>
      <c r="AA8" s="30"/>
      <c r="AB8" s="113" t="s">
        <v>257</v>
      </c>
      <c r="AC8" s="30"/>
      <c r="AD8" s="30"/>
      <c r="AE8" s="30"/>
      <c r="AF8" s="30"/>
    </row>
    <row r="9" spans="1:32" ht="282" customHeight="1" x14ac:dyDescent="0.3">
      <c r="A9" s="18" t="s">
        <v>44</v>
      </c>
      <c r="B9" s="37" t="s">
        <v>45</v>
      </c>
      <c r="C9" s="27" t="s">
        <v>42</v>
      </c>
      <c r="D9" s="82"/>
      <c r="E9" s="82"/>
      <c r="F9" s="20"/>
      <c r="G9" s="20"/>
      <c r="H9" s="38">
        <v>850</v>
      </c>
      <c r="I9" s="20"/>
      <c r="J9" s="20"/>
      <c r="K9" s="38">
        <v>842</v>
      </c>
      <c r="L9" s="20"/>
      <c r="M9" s="20"/>
      <c r="N9" s="38">
        <v>1064</v>
      </c>
      <c r="O9" s="22"/>
      <c r="P9" s="22"/>
      <c r="Q9" s="22"/>
      <c r="R9" s="22" t="s">
        <v>43</v>
      </c>
      <c r="S9" s="22">
        <v>19</v>
      </c>
      <c r="T9" s="21">
        <v>18.899999999999999</v>
      </c>
      <c r="U9" s="20"/>
      <c r="V9" s="20"/>
      <c r="W9" s="20"/>
      <c r="X9" s="98"/>
      <c r="Y9" s="20">
        <v>1</v>
      </c>
      <c r="Z9" s="97">
        <f t="shared" si="0"/>
        <v>0</v>
      </c>
      <c r="AA9" s="30"/>
      <c r="AB9" s="113" t="s">
        <v>257</v>
      </c>
      <c r="AC9" s="30"/>
      <c r="AD9" s="30"/>
      <c r="AE9" s="30"/>
      <c r="AF9" s="30"/>
    </row>
    <row r="10" spans="1:32" ht="409.5" customHeight="1" x14ac:dyDescent="0.3">
      <c r="A10" s="76" t="s">
        <v>46</v>
      </c>
      <c r="B10" s="78" t="s">
        <v>47</v>
      </c>
      <c r="C10" s="69" t="s">
        <v>42</v>
      </c>
      <c r="D10" s="83"/>
      <c r="E10" s="83"/>
      <c r="F10" s="69" t="s">
        <v>43</v>
      </c>
      <c r="G10" s="69">
        <v>4360</v>
      </c>
      <c r="H10" s="72">
        <v>4360</v>
      </c>
      <c r="I10" s="69" t="s">
        <v>43</v>
      </c>
      <c r="J10" s="69">
        <v>1070</v>
      </c>
      <c r="K10" s="72">
        <v>1070</v>
      </c>
      <c r="L10" s="69"/>
      <c r="M10" s="69"/>
      <c r="N10" s="72">
        <v>900</v>
      </c>
      <c r="O10" s="69"/>
      <c r="P10" s="69"/>
      <c r="Q10" s="69"/>
      <c r="R10" s="69" t="s">
        <v>43</v>
      </c>
      <c r="S10" s="69">
        <v>67</v>
      </c>
      <c r="T10" s="72">
        <v>65</v>
      </c>
      <c r="U10" s="69" t="s">
        <v>43</v>
      </c>
      <c r="V10" s="69">
        <v>17</v>
      </c>
      <c r="W10" s="72">
        <v>15</v>
      </c>
      <c r="X10" s="100"/>
      <c r="Y10" s="69">
        <v>1</v>
      </c>
      <c r="Z10" s="102">
        <f>Y10*X10</f>
        <v>0</v>
      </c>
      <c r="AA10" s="30"/>
      <c r="AB10" s="114" t="s">
        <v>257</v>
      </c>
      <c r="AC10" s="30"/>
      <c r="AD10" s="30"/>
      <c r="AE10" s="30"/>
      <c r="AF10" s="30"/>
    </row>
    <row r="11" spans="1:32" ht="409.5" customHeight="1" x14ac:dyDescent="0.3">
      <c r="A11" s="77"/>
      <c r="B11" s="79"/>
      <c r="C11" s="71"/>
      <c r="D11" s="84"/>
      <c r="E11" s="84"/>
      <c r="F11" s="74"/>
      <c r="G11" s="74"/>
      <c r="H11" s="75"/>
      <c r="I11" s="74"/>
      <c r="J11" s="74"/>
      <c r="K11" s="75"/>
      <c r="L11" s="74"/>
      <c r="M11" s="74"/>
      <c r="N11" s="75"/>
      <c r="O11" s="71"/>
      <c r="P11" s="71"/>
      <c r="Q11" s="71"/>
      <c r="R11" s="71"/>
      <c r="S11" s="71"/>
      <c r="T11" s="73"/>
      <c r="U11" s="71"/>
      <c r="V11" s="71"/>
      <c r="W11" s="73"/>
      <c r="X11" s="101"/>
      <c r="Y11" s="70"/>
      <c r="Z11" s="103"/>
      <c r="AA11" s="30"/>
      <c r="AB11" s="114"/>
      <c r="AC11" s="30"/>
      <c r="AD11" s="30"/>
      <c r="AE11" s="30"/>
      <c r="AF11" s="30"/>
    </row>
    <row r="12" spans="1:32" ht="117" customHeight="1" x14ac:dyDescent="0.3">
      <c r="A12" s="18" t="s">
        <v>48</v>
      </c>
      <c r="B12" s="19" t="s">
        <v>49</v>
      </c>
      <c r="C12" s="39" t="s">
        <v>33</v>
      </c>
      <c r="D12" s="80"/>
      <c r="E12" s="80"/>
      <c r="F12" s="22"/>
      <c r="G12" s="22"/>
      <c r="H12" s="21">
        <v>380</v>
      </c>
      <c r="I12" s="22"/>
      <c r="J12" s="22"/>
      <c r="K12" s="21">
        <v>305</v>
      </c>
      <c r="L12" s="22"/>
      <c r="M12" s="22"/>
      <c r="N12" s="21">
        <v>595</v>
      </c>
      <c r="O12" s="22"/>
      <c r="P12" s="22"/>
      <c r="Q12" s="21">
        <v>550</v>
      </c>
      <c r="R12" s="22"/>
      <c r="S12" s="22"/>
      <c r="T12" s="22"/>
      <c r="U12" s="22"/>
      <c r="V12" s="22"/>
      <c r="W12" s="22"/>
      <c r="X12" s="96"/>
      <c r="Y12" s="22">
        <v>1</v>
      </c>
      <c r="Z12" s="97">
        <f t="shared" si="0"/>
        <v>0</v>
      </c>
      <c r="AB12" s="113" t="s">
        <v>257</v>
      </c>
    </row>
    <row r="13" spans="1:32" ht="116.25" customHeight="1" x14ac:dyDescent="0.3">
      <c r="A13" s="18" t="s">
        <v>50</v>
      </c>
      <c r="B13" s="26" t="s">
        <v>51</v>
      </c>
      <c r="C13" s="27" t="s">
        <v>33</v>
      </c>
      <c r="D13" s="80"/>
      <c r="E13" s="85"/>
      <c r="F13" s="22"/>
      <c r="G13" s="22"/>
      <c r="H13" s="21">
        <v>280</v>
      </c>
      <c r="I13" s="22"/>
      <c r="J13" s="22"/>
      <c r="K13" s="21">
        <v>365</v>
      </c>
      <c r="L13" s="22"/>
      <c r="M13" s="22"/>
      <c r="N13" s="21">
        <v>510</v>
      </c>
      <c r="O13" s="22"/>
      <c r="P13" s="22"/>
      <c r="Q13" s="21">
        <v>750</v>
      </c>
      <c r="R13" s="22"/>
      <c r="S13" s="22"/>
      <c r="T13" s="22"/>
      <c r="U13" s="22"/>
      <c r="V13" s="22"/>
      <c r="W13" s="22"/>
      <c r="X13" s="96"/>
      <c r="Y13" s="22">
        <v>1</v>
      </c>
      <c r="Z13" s="97">
        <f t="shared" si="0"/>
        <v>0</v>
      </c>
      <c r="AB13" s="113" t="s">
        <v>257</v>
      </c>
    </row>
    <row r="14" spans="1:32" ht="42.75" customHeight="1" x14ac:dyDescent="0.3">
      <c r="A14" s="18" t="s">
        <v>52</v>
      </c>
      <c r="B14" s="40" t="s">
        <v>53</v>
      </c>
      <c r="C14" s="27"/>
      <c r="D14" s="86"/>
      <c r="E14" s="87"/>
      <c r="F14" s="22"/>
      <c r="G14" s="22"/>
      <c r="H14" s="22"/>
      <c r="I14" s="22"/>
      <c r="J14" s="22"/>
      <c r="K14" s="22"/>
      <c r="L14" s="22"/>
      <c r="M14" s="22"/>
      <c r="N14" s="22"/>
      <c r="O14" s="22"/>
      <c r="P14" s="22"/>
      <c r="Q14" s="21">
        <v>0.5</v>
      </c>
      <c r="R14" s="22"/>
      <c r="S14" s="22"/>
      <c r="T14" s="22"/>
      <c r="U14" s="22"/>
      <c r="V14" s="22"/>
      <c r="W14" s="22"/>
      <c r="X14" s="96"/>
      <c r="Y14" s="22">
        <v>1</v>
      </c>
      <c r="Z14" s="97">
        <f t="shared" si="0"/>
        <v>0</v>
      </c>
      <c r="AB14" s="113" t="s">
        <v>257</v>
      </c>
    </row>
    <row r="15" spans="1:32" ht="72" x14ac:dyDescent="0.3">
      <c r="A15" s="18" t="s">
        <v>54</v>
      </c>
      <c r="B15" s="26" t="s">
        <v>55</v>
      </c>
      <c r="C15" s="39" t="s">
        <v>33</v>
      </c>
      <c r="D15" s="85"/>
      <c r="E15" s="81"/>
      <c r="F15" s="26"/>
      <c r="G15" s="41"/>
      <c r="H15" s="28">
        <v>560</v>
      </c>
      <c r="I15" s="41"/>
      <c r="J15" s="41"/>
      <c r="K15" s="28">
        <v>570</v>
      </c>
      <c r="L15" s="41"/>
      <c r="M15" s="41"/>
      <c r="N15" s="28">
        <v>475</v>
      </c>
      <c r="O15" s="27"/>
      <c r="P15" s="33"/>
      <c r="Q15" s="32">
        <v>147</v>
      </c>
      <c r="R15" s="22"/>
      <c r="S15" s="22"/>
      <c r="T15" s="22"/>
      <c r="U15" s="22"/>
      <c r="V15" s="22"/>
      <c r="W15" s="22"/>
      <c r="X15" s="94"/>
      <c r="Y15" s="22">
        <v>1</v>
      </c>
      <c r="Z15" s="97">
        <f t="shared" si="0"/>
        <v>0</v>
      </c>
      <c r="AB15" s="113" t="s">
        <v>257</v>
      </c>
    </row>
    <row r="16" spans="1:32" ht="72" x14ac:dyDescent="0.3">
      <c r="A16" s="18" t="s">
        <v>56</v>
      </c>
      <c r="B16" s="42" t="s">
        <v>57</v>
      </c>
      <c r="C16" s="27" t="s">
        <v>38</v>
      </c>
      <c r="D16" s="88"/>
      <c r="E16" s="88"/>
      <c r="F16" s="43"/>
      <c r="G16" s="43"/>
      <c r="H16" s="31">
        <v>330</v>
      </c>
      <c r="I16" s="43"/>
      <c r="J16" s="43"/>
      <c r="K16" s="31">
        <v>346</v>
      </c>
      <c r="L16" s="43"/>
      <c r="M16" s="43"/>
      <c r="N16" s="31">
        <v>107</v>
      </c>
      <c r="O16" s="43"/>
      <c r="P16" s="43"/>
      <c r="Q16" s="31">
        <v>0.36</v>
      </c>
      <c r="R16" s="22"/>
      <c r="S16" s="22"/>
      <c r="T16" s="22"/>
      <c r="U16" s="22"/>
      <c r="V16" s="22"/>
      <c r="W16" s="22"/>
      <c r="X16" s="96"/>
      <c r="Y16" s="22">
        <v>1</v>
      </c>
      <c r="Z16" s="97">
        <f t="shared" si="0"/>
        <v>0</v>
      </c>
      <c r="AB16" s="113" t="s">
        <v>257</v>
      </c>
    </row>
    <row r="17" spans="1:32" ht="72" x14ac:dyDescent="0.3">
      <c r="A17" s="18" t="s">
        <v>58</v>
      </c>
      <c r="B17" s="42" t="s">
        <v>59</v>
      </c>
      <c r="C17" s="27" t="s">
        <v>33</v>
      </c>
      <c r="D17" s="82"/>
      <c r="E17" s="82"/>
      <c r="F17" s="43"/>
      <c r="G17" s="43"/>
      <c r="H17" s="31">
        <v>1240</v>
      </c>
      <c r="I17" s="43"/>
      <c r="J17" s="43"/>
      <c r="K17" s="31">
        <v>749</v>
      </c>
      <c r="L17" s="43"/>
      <c r="M17" s="43"/>
      <c r="N17" s="44">
        <v>933</v>
      </c>
      <c r="O17" s="43"/>
      <c r="P17" s="43"/>
      <c r="Q17" s="31">
        <v>2.1</v>
      </c>
      <c r="R17" s="22"/>
      <c r="S17" s="22"/>
      <c r="T17" s="22"/>
      <c r="U17" s="22"/>
      <c r="V17" s="22"/>
      <c r="W17" s="22"/>
      <c r="X17" s="99"/>
      <c r="Y17" s="43">
        <v>2</v>
      </c>
      <c r="Z17" s="97">
        <f t="shared" si="0"/>
        <v>0</v>
      </c>
      <c r="AB17" s="113" t="s">
        <v>257</v>
      </c>
    </row>
    <row r="18" spans="1:32" ht="72" x14ac:dyDescent="0.3">
      <c r="A18" s="18" t="s">
        <v>60</v>
      </c>
      <c r="B18" s="42" t="s">
        <v>61</v>
      </c>
      <c r="C18" s="27" t="s">
        <v>38</v>
      </c>
      <c r="D18" s="82"/>
      <c r="E18" s="82"/>
      <c r="F18" s="43"/>
      <c r="G18" s="43"/>
      <c r="H18" s="31">
        <v>520</v>
      </c>
      <c r="I18" s="43"/>
      <c r="J18" s="43"/>
      <c r="K18" s="31">
        <v>520</v>
      </c>
      <c r="L18" s="43"/>
      <c r="M18" s="43"/>
      <c r="N18" s="44">
        <v>900</v>
      </c>
      <c r="O18" s="43"/>
      <c r="P18" s="43"/>
      <c r="Q18" s="31">
        <v>0.6</v>
      </c>
      <c r="R18" s="22"/>
      <c r="S18" s="22"/>
      <c r="T18" s="22"/>
      <c r="U18" s="22"/>
      <c r="V18" s="22"/>
      <c r="W18" s="22"/>
      <c r="X18" s="94"/>
      <c r="Y18" s="22">
        <v>2</v>
      </c>
      <c r="Z18" s="97">
        <f t="shared" si="0"/>
        <v>0</v>
      </c>
      <c r="AB18" s="113" t="s">
        <v>257</v>
      </c>
    </row>
    <row r="19" spans="1:32" ht="111.75" customHeight="1" x14ac:dyDescent="0.3">
      <c r="A19" s="18" t="s">
        <v>62</v>
      </c>
      <c r="B19" s="37" t="s">
        <v>63</v>
      </c>
      <c r="C19" s="27" t="s">
        <v>38</v>
      </c>
      <c r="D19" s="80"/>
      <c r="E19" s="80"/>
      <c r="F19" s="22"/>
      <c r="G19" s="22"/>
      <c r="H19" s="21">
        <v>955</v>
      </c>
      <c r="I19" s="22"/>
      <c r="J19" s="22"/>
      <c r="K19" s="21">
        <v>512</v>
      </c>
      <c r="L19" s="22"/>
      <c r="M19" s="22"/>
      <c r="N19" s="21">
        <v>840</v>
      </c>
      <c r="O19" s="22"/>
      <c r="P19" s="22"/>
      <c r="Q19" s="22"/>
      <c r="R19" s="22"/>
      <c r="S19" s="22"/>
      <c r="T19" s="21">
        <v>8.4</v>
      </c>
      <c r="U19" s="22"/>
      <c r="V19" s="22"/>
      <c r="W19" s="22"/>
      <c r="X19" s="96"/>
      <c r="Y19" s="22">
        <v>1</v>
      </c>
      <c r="Z19" s="97">
        <f t="shared" si="0"/>
        <v>0</v>
      </c>
      <c r="AB19" s="113" t="s">
        <v>257</v>
      </c>
    </row>
    <row r="20" spans="1:32" ht="72" x14ac:dyDescent="0.3">
      <c r="A20" s="18" t="s">
        <v>64</v>
      </c>
      <c r="B20" s="37" t="s">
        <v>65</v>
      </c>
      <c r="C20" s="27" t="s">
        <v>38</v>
      </c>
      <c r="D20" s="80"/>
      <c r="E20" s="80"/>
      <c r="F20" s="22"/>
      <c r="G20" s="22">
        <v>950</v>
      </c>
      <c r="H20" s="21">
        <v>950</v>
      </c>
      <c r="I20" s="22"/>
      <c r="J20" s="22">
        <v>800</v>
      </c>
      <c r="K20" s="21">
        <v>800</v>
      </c>
      <c r="L20" s="22"/>
      <c r="M20" s="22">
        <v>2000</v>
      </c>
      <c r="N20" s="21">
        <v>2000</v>
      </c>
      <c r="O20" s="22"/>
      <c r="P20" s="22"/>
      <c r="Q20" s="21">
        <v>0.5</v>
      </c>
      <c r="R20" s="22"/>
      <c r="S20" s="22"/>
      <c r="T20" s="22"/>
      <c r="U20" s="22"/>
      <c r="V20" s="22"/>
      <c r="W20" s="22"/>
      <c r="X20" s="96"/>
      <c r="Y20" s="22">
        <v>1</v>
      </c>
      <c r="Z20" s="97">
        <f t="shared" si="0"/>
        <v>0</v>
      </c>
      <c r="AB20" s="113" t="s">
        <v>257</v>
      </c>
    </row>
    <row r="21" spans="1:32" ht="72" x14ac:dyDescent="0.3">
      <c r="A21" s="18" t="s">
        <v>66</v>
      </c>
      <c r="B21" s="26" t="s">
        <v>37</v>
      </c>
      <c r="C21" s="27" t="s">
        <v>38</v>
      </c>
      <c r="D21" s="81"/>
      <c r="E21" s="81"/>
      <c r="F21" s="22"/>
      <c r="G21" s="22"/>
      <c r="H21" s="21">
        <v>570</v>
      </c>
      <c r="I21" s="22"/>
      <c r="J21" s="22"/>
      <c r="K21" s="21">
        <v>825</v>
      </c>
      <c r="L21" s="22"/>
      <c r="M21" s="22"/>
      <c r="N21" s="29">
        <v>1465</v>
      </c>
      <c r="O21" s="22"/>
      <c r="P21" s="22"/>
      <c r="Q21" s="21">
        <v>2.2999999999999998</v>
      </c>
      <c r="R21" s="20"/>
      <c r="S21" s="20"/>
      <c r="T21" s="20"/>
      <c r="U21" s="20"/>
      <c r="V21" s="20"/>
      <c r="W21" s="20"/>
      <c r="X21" s="96"/>
      <c r="Y21" s="20">
        <v>1</v>
      </c>
      <c r="Z21" s="97">
        <f t="shared" si="0"/>
        <v>0</v>
      </c>
      <c r="AA21" s="30"/>
      <c r="AB21" s="113" t="s">
        <v>257</v>
      </c>
      <c r="AC21" s="30"/>
      <c r="AD21" s="30"/>
      <c r="AE21" s="30"/>
      <c r="AF21" s="30"/>
    </row>
    <row r="22" spans="1:32" ht="72" x14ac:dyDescent="0.3">
      <c r="A22" s="18" t="s">
        <v>67</v>
      </c>
      <c r="B22" s="19" t="s">
        <v>68</v>
      </c>
      <c r="C22" s="27" t="s">
        <v>33</v>
      </c>
      <c r="D22" s="80"/>
      <c r="E22" s="80"/>
      <c r="F22" s="22"/>
      <c r="G22" s="22"/>
      <c r="H22" s="21">
        <v>1250</v>
      </c>
      <c r="I22" s="22"/>
      <c r="J22" s="22"/>
      <c r="K22" s="21">
        <v>700</v>
      </c>
      <c r="L22" s="22"/>
      <c r="M22" s="22"/>
      <c r="N22" s="21">
        <v>900</v>
      </c>
      <c r="O22" s="22"/>
      <c r="P22" s="22"/>
      <c r="Q22" s="21">
        <v>0.38</v>
      </c>
      <c r="R22" s="22"/>
      <c r="S22" s="22"/>
      <c r="T22" s="22"/>
      <c r="U22" s="22"/>
      <c r="V22" s="22"/>
      <c r="W22" s="22"/>
      <c r="X22" s="96"/>
      <c r="Y22" s="20">
        <v>1</v>
      </c>
      <c r="Z22" s="97">
        <f t="shared" si="0"/>
        <v>0</v>
      </c>
      <c r="AA22" s="30"/>
      <c r="AB22" s="113" t="s">
        <v>257</v>
      </c>
      <c r="AC22" s="30"/>
      <c r="AD22" s="30"/>
      <c r="AE22" s="30"/>
      <c r="AF22" s="30"/>
    </row>
    <row r="23" spans="1:32" x14ac:dyDescent="0.3">
      <c r="A23" s="12"/>
      <c r="B23" s="13" t="s">
        <v>69</v>
      </c>
      <c r="C23" s="14"/>
      <c r="D23" s="14"/>
      <c r="E23" s="14"/>
      <c r="F23" s="14"/>
      <c r="G23" s="14"/>
      <c r="H23" s="14"/>
      <c r="I23" s="14"/>
      <c r="J23" s="14"/>
      <c r="K23" s="14"/>
      <c r="L23" s="14"/>
      <c r="M23" s="14"/>
      <c r="N23" s="14"/>
      <c r="O23" s="14"/>
      <c r="P23" s="14"/>
      <c r="Q23" s="14"/>
      <c r="R23" s="14"/>
      <c r="S23" s="14"/>
      <c r="T23" s="14"/>
      <c r="U23" s="14"/>
      <c r="V23" s="14"/>
      <c r="W23" s="14"/>
      <c r="X23" s="15"/>
      <c r="Y23" s="13"/>
      <c r="Z23" s="16"/>
      <c r="AA23" s="17"/>
      <c r="AB23" s="117"/>
      <c r="AC23" s="17"/>
      <c r="AD23" s="17"/>
      <c r="AE23" s="17"/>
      <c r="AF23" s="17"/>
    </row>
    <row r="24" spans="1:32" ht="72" x14ac:dyDescent="0.3">
      <c r="A24" s="18" t="s">
        <v>70</v>
      </c>
      <c r="B24" s="19" t="s">
        <v>68</v>
      </c>
      <c r="C24" s="27" t="s">
        <v>33</v>
      </c>
      <c r="D24" s="80"/>
      <c r="E24" s="80"/>
      <c r="F24" s="22"/>
      <c r="G24" s="22"/>
      <c r="H24" s="21">
        <v>1250</v>
      </c>
      <c r="I24" s="22"/>
      <c r="J24" s="22"/>
      <c r="K24" s="21">
        <v>700</v>
      </c>
      <c r="L24" s="22"/>
      <c r="M24" s="22"/>
      <c r="N24" s="21">
        <v>900</v>
      </c>
      <c r="O24" s="22"/>
      <c r="P24" s="22"/>
      <c r="Q24" s="21">
        <v>0.38</v>
      </c>
      <c r="R24" s="22"/>
      <c r="S24" s="22"/>
      <c r="T24" s="22"/>
      <c r="U24" s="22"/>
      <c r="V24" s="22"/>
      <c r="W24" s="22"/>
      <c r="X24" s="96"/>
      <c r="Y24" s="22">
        <v>1</v>
      </c>
      <c r="Z24" s="97">
        <f t="shared" si="0"/>
        <v>0</v>
      </c>
      <c r="AB24" s="113" t="s">
        <v>257</v>
      </c>
    </row>
    <row r="25" spans="1:32" ht="72" x14ac:dyDescent="0.3">
      <c r="A25" s="18" t="s">
        <v>71</v>
      </c>
      <c r="B25" s="19" t="s">
        <v>72</v>
      </c>
      <c r="C25" s="20" t="s">
        <v>33</v>
      </c>
      <c r="D25" s="81"/>
      <c r="E25" s="81"/>
      <c r="F25" s="41"/>
      <c r="G25" s="41"/>
      <c r="H25" s="28">
        <v>570</v>
      </c>
      <c r="I25" s="41"/>
      <c r="J25" s="41"/>
      <c r="K25" s="28">
        <v>1070</v>
      </c>
      <c r="L25" s="41"/>
      <c r="M25" s="41"/>
      <c r="N25" s="28">
        <v>1140</v>
      </c>
      <c r="O25" s="27"/>
      <c r="P25" s="45"/>
      <c r="Q25" s="27"/>
      <c r="R25" s="27"/>
      <c r="S25" s="35"/>
      <c r="T25" s="32">
        <v>2.8</v>
      </c>
      <c r="U25" s="22"/>
      <c r="V25" s="22"/>
      <c r="W25" s="22"/>
      <c r="X25" s="94"/>
      <c r="Y25" s="22">
        <v>1</v>
      </c>
      <c r="Z25" s="97">
        <f t="shared" si="0"/>
        <v>0</v>
      </c>
      <c r="AB25" s="113" t="s">
        <v>257</v>
      </c>
    </row>
    <row r="26" spans="1:32" ht="72" x14ac:dyDescent="0.3">
      <c r="A26" s="18" t="s">
        <v>73</v>
      </c>
      <c r="B26" s="42" t="s">
        <v>57</v>
      </c>
      <c r="C26" s="27" t="s">
        <v>38</v>
      </c>
      <c r="D26" s="88"/>
      <c r="E26" s="88"/>
      <c r="F26" s="43"/>
      <c r="G26" s="43"/>
      <c r="H26" s="31">
        <v>330</v>
      </c>
      <c r="I26" s="43"/>
      <c r="J26" s="43"/>
      <c r="K26" s="31">
        <v>346</v>
      </c>
      <c r="L26" s="43"/>
      <c r="M26" s="43"/>
      <c r="N26" s="31">
        <v>107</v>
      </c>
      <c r="O26" s="43"/>
      <c r="P26" s="43"/>
      <c r="Q26" s="31">
        <v>0.36</v>
      </c>
      <c r="R26" s="22"/>
      <c r="S26" s="22"/>
      <c r="T26" s="22"/>
      <c r="U26" s="22"/>
      <c r="V26" s="22"/>
      <c r="W26" s="22"/>
      <c r="X26" s="96"/>
      <c r="Y26" s="22">
        <v>2</v>
      </c>
      <c r="Z26" s="97">
        <f t="shared" si="0"/>
        <v>0</v>
      </c>
      <c r="AB26" s="113" t="s">
        <v>257</v>
      </c>
    </row>
    <row r="27" spans="1:32" x14ac:dyDescent="0.3">
      <c r="A27" s="12"/>
      <c r="B27" s="13" t="s">
        <v>74</v>
      </c>
      <c r="C27" s="14"/>
      <c r="D27" s="14"/>
      <c r="E27" s="14"/>
      <c r="F27" s="14"/>
      <c r="G27" s="14"/>
      <c r="H27" s="14"/>
      <c r="I27" s="14"/>
      <c r="J27" s="14"/>
      <c r="K27" s="14"/>
      <c r="L27" s="14"/>
      <c r="M27" s="14"/>
      <c r="N27" s="14"/>
      <c r="O27" s="14"/>
      <c r="P27" s="14"/>
      <c r="Q27" s="14"/>
      <c r="R27" s="14"/>
      <c r="S27" s="14"/>
      <c r="T27" s="14"/>
      <c r="U27" s="14"/>
      <c r="V27" s="14"/>
      <c r="W27" s="14"/>
      <c r="X27" s="15"/>
      <c r="Y27" s="13"/>
      <c r="Z27" s="16"/>
      <c r="AA27" s="17"/>
      <c r="AB27" s="117"/>
      <c r="AC27" s="17"/>
      <c r="AD27" s="17"/>
      <c r="AE27" s="17"/>
      <c r="AF27" s="17"/>
    </row>
    <row r="28" spans="1:32" ht="72" x14ac:dyDescent="0.3">
      <c r="A28" s="18" t="s">
        <v>75</v>
      </c>
      <c r="B28" s="19" t="s">
        <v>32</v>
      </c>
      <c r="C28" s="20" t="s">
        <v>33</v>
      </c>
      <c r="D28" s="80"/>
      <c r="E28" s="80"/>
      <c r="F28" s="22"/>
      <c r="G28" s="22"/>
      <c r="H28" s="21">
        <v>700</v>
      </c>
      <c r="I28" s="22"/>
      <c r="J28" s="22"/>
      <c r="K28" s="21">
        <v>830</v>
      </c>
      <c r="L28" s="22"/>
      <c r="M28" s="22"/>
      <c r="N28" s="21">
        <v>2090</v>
      </c>
      <c r="O28" s="22"/>
      <c r="P28" s="22"/>
      <c r="Q28" s="21">
        <v>0.255</v>
      </c>
      <c r="R28" s="22"/>
      <c r="S28" s="22"/>
      <c r="T28" s="22"/>
      <c r="U28" s="22"/>
      <c r="V28" s="22"/>
      <c r="W28" s="22"/>
      <c r="X28" s="98"/>
      <c r="Y28" s="22">
        <v>2</v>
      </c>
      <c r="Z28" s="97">
        <f t="shared" si="0"/>
        <v>0</v>
      </c>
      <c r="AB28" s="113" t="s">
        <v>257</v>
      </c>
    </row>
    <row r="29" spans="1:32" ht="72" x14ac:dyDescent="0.3">
      <c r="A29" s="18" t="s">
        <v>76</v>
      </c>
      <c r="B29" s="24" t="s">
        <v>35</v>
      </c>
      <c r="C29" s="25" t="s">
        <v>33</v>
      </c>
      <c r="D29" s="80"/>
      <c r="E29" s="80"/>
      <c r="F29" s="22"/>
      <c r="G29" s="22"/>
      <c r="H29" s="21">
        <v>700</v>
      </c>
      <c r="I29" s="22"/>
      <c r="J29" s="22"/>
      <c r="K29" s="21">
        <v>830</v>
      </c>
      <c r="L29" s="22"/>
      <c r="M29" s="22"/>
      <c r="N29" s="21">
        <v>2090</v>
      </c>
      <c r="O29" s="22"/>
      <c r="P29" s="22"/>
      <c r="Q29" s="21">
        <v>0.255</v>
      </c>
      <c r="R29" s="22"/>
      <c r="S29" s="22"/>
      <c r="T29" s="22"/>
      <c r="U29" s="22"/>
      <c r="V29" s="22"/>
      <c r="W29" s="22"/>
      <c r="X29" s="98"/>
      <c r="Y29" s="22">
        <v>1</v>
      </c>
      <c r="Z29" s="97">
        <f t="shared" si="0"/>
        <v>0</v>
      </c>
      <c r="AB29" s="113" t="s">
        <v>257</v>
      </c>
    </row>
    <row r="30" spans="1:32" ht="31.2" x14ac:dyDescent="0.3">
      <c r="A30" s="18" t="s">
        <v>77</v>
      </c>
      <c r="B30" s="46" t="s">
        <v>78</v>
      </c>
      <c r="C30" s="22"/>
      <c r="D30" s="80"/>
      <c r="E30" s="80"/>
      <c r="F30" s="22"/>
      <c r="G30" s="22">
        <v>1100</v>
      </c>
      <c r="H30" s="21">
        <v>1100</v>
      </c>
      <c r="I30" s="22"/>
      <c r="J30" s="22">
        <v>400</v>
      </c>
      <c r="K30" s="21">
        <v>400</v>
      </c>
      <c r="L30" s="22"/>
      <c r="M30" s="22">
        <v>1800</v>
      </c>
      <c r="N30" s="21">
        <v>1800</v>
      </c>
      <c r="O30" s="22"/>
      <c r="P30" s="22"/>
      <c r="Q30" s="22"/>
      <c r="R30" s="22"/>
      <c r="S30" s="22"/>
      <c r="T30" s="22"/>
      <c r="U30" s="22"/>
      <c r="V30" s="22"/>
      <c r="W30" s="22"/>
      <c r="X30" s="96"/>
      <c r="Y30" s="22">
        <v>2</v>
      </c>
      <c r="Z30" s="97">
        <f t="shared" si="0"/>
        <v>0</v>
      </c>
      <c r="AB30" s="113" t="s">
        <v>257</v>
      </c>
    </row>
    <row r="31" spans="1:32" ht="72" x14ac:dyDescent="0.3">
      <c r="A31" s="18" t="s">
        <v>79</v>
      </c>
      <c r="B31" s="42" t="s">
        <v>80</v>
      </c>
      <c r="C31" s="27" t="s">
        <v>33</v>
      </c>
      <c r="D31" s="81"/>
      <c r="E31" s="81"/>
      <c r="F31" s="41"/>
      <c r="G31" s="41"/>
      <c r="H31" s="28">
        <v>432</v>
      </c>
      <c r="I31" s="41"/>
      <c r="J31" s="41"/>
      <c r="K31" s="28">
        <v>203</v>
      </c>
      <c r="L31" s="41"/>
      <c r="M31" s="41"/>
      <c r="N31" s="47">
        <v>1168</v>
      </c>
      <c r="O31" s="22"/>
      <c r="P31" s="22"/>
      <c r="Q31" s="22"/>
      <c r="R31" s="22"/>
      <c r="S31" s="22"/>
      <c r="T31" s="22"/>
      <c r="U31" s="22"/>
      <c r="V31" s="22"/>
      <c r="W31" s="22"/>
      <c r="X31" s="98"/>
      <c r="Y31" s="22">
        <v>1</v>
      </c>
      <c r="Z31" s="97">
        <f t="shared" si="0"/>
        <v>0</v>
      </c>
      <c r="AB31" s="113" t="s">
        <v>257</v>
      </c>
    </row>
    <row r="32" spans="1:32" x14ac:dyDescent="0.3">
      <c r="A32" s="12"/>
      <c r="B32" s="13" t="s">
        <v>81</v>
      </c>
      <c r="C32" s="14"/>
      <c r="D32" s="14"/>
      <c r="E32" s="14"/>
      <c r="F32" s="14"/>
      <c r="G32" s="14"/>
      <c r="H32" s="14"/>
      <c r="I32" s="14"/>
      <c r="J32" s="14"/>
      <c r="K32" s="14"/>
      <c r="L32" s="14"/>
      <c r="M32" s="14"/>
      <c r="N32" s="14"/>
      <c r="O32" s="14"/>
      <c r="P32" s="14"/>
      <c r="Q32" s="14"/>
      <c r="R32" s="14"/>
      <c r="S32" s="14"/>
      <c r="T32" s="14"/>
      <c r="U32" s="14"/>
      <c r="V32" s="14"/>
      <c r="W32" s="14"/>
      <c r="X32" s="15"/>
      <c r="Y32" s="13"/>
      <c r="Z32" s="16"/>
      <c r="AA32" s="17"/>
      <c r="AB32" s="117"/>
      <c r="AC32" s="17"/>
      <c r="AD32" s="17"/>
      <c r="AE32" s="17"/>
      <c r="AF32" s="17"/>
    </row>
    <row r="33" spans="1:32" ht="287.25" customHeight="1" x14ac:dyDescent="0.3">
      <c r="A33" s="18" t="s">
        <v>82</v>
      </c>
      <c r="B33" s="26" t="s">
        <v>83</v>
      </c>
      <c r="C33" s="27" t="s">
        <v>42</v>
      </c>
      <c r="D33" s="85"/>
      <c r="E33" s="85"/>
      <c r="F33" s="27"/>
      <c r="G33" s="27"/>
      <c r="H33" s="32">
        <v>850</v>
      </c>
      <c r="I33" s="27"/>
      <c r="J33" s="27"/>
      <c r="K33" s="32">
        <v>1002</v>
      </c>
      <c r="L33" s="27"/>
      <c r="M33" s="27"/>
      <c r="N33" s="32">
        <v>1693</v>
      </c>
      <c r="O33" s="20"/>
      <c r="P33" s="22"/>
      <c r="Q33" s="20"/>
      <c r="R33" s="27" t="s">
        <v>43</v>
      </c>
      <c r="S33" s="35">
        <v>12</v>
      </c>
      <c r="T33" s="32">
        <v>11.9</v>
      </c>
      <c r="U33" s="20"/>
      <c r="V33" s="20"/>
      <c r="W33" s="20"/>
      <c r="X33" s="96"/>
      <c r="Y33" s="22">
        <v>1</v>
      </c>
      <c r="Z33" s="97">
        <f t="shared" si="0"/>
        <v>0</v>
      </c>
      <c r="AB33" s="113" t="s">
        <v>257</v>
      </c>
      <c r="AD33" s="48"/>
      <c r="AE33" s="48"/>
      <c r="AF33" s="48"/>
    </row>
    <row r="34" spans="1:32" ht="102.75" customHeight="1" x14ac:dyDescent="0.3">
      <c r="A34" s="18" t="s">
        <v>84</v>
      </c>
      <c r="B34" s="19" t="s">
        <v>85</v>
      </c>
      <c r="C34" s="22"/>
      <c r="D34" s="80"/>
      <c r="E34" s="80"/>
      <c r="F34" s="22"/>
      <c r="G34" s="22"/>
      <c r="H34" s="21">
        <v>460</v>
      </c>
      <c r="I34" s="22"/>
      <c r="J34" s="22"/>
      <c r="K34" s="21">
        <v>310</v>
      </c>
      <c r="L34" s="22"/>
      <c r="M34" s="22"/>
      <c r="N34" s="21">
        <v>640</v>
      </c>
      <c r="O34" s="22"/>
      <c r="P34" s="22"/>
      <c r="Q34" s="22"/>
      <c r="R34" s="22"/>
      <c r="S34" s="22"/>
      <c r="T34" s="22"/>
      <c r="U34" s="22"/>
      <c r="V34" s="22"/>
      <c r="W34" s="22"/>
      <c r="X34" s="96"/>
      <c r="Y34" s="22">
        <v>2</v>
      </c>
      <c r="Z34" s="97">
        <f t="shared" si="0"/>
        <v>0</v>
      </c>
      <c r="AB34" s="113" t="s">
        <v>257</v>
      </c>
      <c r="AD34" s="48"/>
      <c r="AE34" s="48"/>
      <c r="AF34" s="48"/>
    </row>
    <row r="35" spans="1:32" ht="72" x14ac:dyDescent="0.3">
      <c r="A35" s="18" t="s">
        <v>86</v>
      </c>
      <c r="B35" s="42" t="s">
        <v>61</v>
      </c>
      <c r="C35" s="27" t="s">
        <v>38</v>
      </c>
      <c r="D35" s="82"/>
      <c r="E35" s="82"/>
      <c r="F35" s="43"/>
      <c r="G35" s="43"/>
      <c r="H35" s="31">
        <v>520</v>
      </c>
      <c r="I35" s="43"/>
      <c r="J35" s="43"/>
      <c r="K35" s="31">
        <v>520</v>
      </c>
      <c r="L35" s="43"/>
      <c r="M35" s="43"/>
      <c r="N35" s="44">
        <v>900</v>
      </c>
      <c r="O35" s="43"/>
      <c r="P35" s="43"/>
      <c r="Q35" s="31">
        <v>0.7</v>
      </c>
      <c r="R35" s="22"/>
      <c r="S35" s="22"/>
      <c r="T35" s="22"/>
      <c r="U35" s="22"/>
      <c r="V35" s="22"/>
      <c r="W35" s="22"/>
      <c r="X35" s="94"/>
      <c r="Y35" s="22">
        <v>1</v>
      </c>
      <c r="Z35" s="97">
        <f t="shared" si="0"/>
        <v>0</v>
      </c>
      <c r="AB35" s="113" t="s">
        <v>257</v>
      </c>
    </row>
    <row r="36" spans="1:32" ht="31.2" x14ac:dyDescent="0.3">
      <c r="A36" s="18" t="s">
        <v>87</v>
      </c>
      <c r="B36" s="42" t="s">
        <v>88</v>
      </c>
      <c r="C36" s="42"/>
      <c r="D36" s="82"/>
      <c r="E36" s="82"/>
      <c r="F36" s="27"/>
      <c r="G36" s="41">
        <v>500</v>
      </c>
      <c r="H36" s="28">
        <v>500</v>
      </c>
      <c r="I36" s="41"/>
      <c r="J36" s="41">
        <v>600</v>
      </c>
      <c r="K36" s="28">
        <v>600</v>
      </c>
      <c r="L36" s="41"/>
      <c r="M36" s="41">
        <v>900</v>
      </c>
      <c r="N36" s="28">
        <v>900</v>
      </c>
      <c r="O36" s="22"/>
      <c r="P36" s="22"/>
      <c r="Q36" s="22"/>
      <c r="R36" s="22"/>
      <c r="S36" s="22"/>
      <c r="T36" s="22"/>
      <c r="U36" s="22"/>
      <c r="V36" s="22"/>
      <c r="W36" s="22"/>
      <c r="X36" s="96"/>
      <c r="Y36" s="43">
        <v>1</v>
      </c>
      <c r="Z36" s="97">
        <f t="shared" si="0"/>
        <v>0</v>
      </c>
      <c r="AB36" s="113" t="s">
        <v>257</v>
      </c>
      <c r="AD36" s="48"/>
      <c r="AE36" s="48"/>
      <c r="AF36" s="48"/>
    </row>
    <row r="37" spans="1:32" ht="266.25" customHeight="1" x14ac:dyDescent="0.3">
      <c r="A37" s="18" t="s">
        <v>89</v>
      </c>
      <c r="B37" s="42" t="s">
        <v>90</v>
      </c>
      <c r="C37" s="27" t="s">
        <v>42</v>
      </c>
      <c r="D37" s="80"/>
      <c r="E37" s="80"/>
      <c r="F37" s="41"/>
      <c r="G37" s="41"/>
      <c r="H37" s="28">
        <v>1435</v>
      </c>
      <c r="I37" s="41"/>
      <c r="J37" s="41"/>
      <c r="K37" s="28">
        <v>945</v>
      </c>
      <c r="L37" s="41"/>
      <c r="M37" s="41"/>
      <c r="N37" s="28">
        <v>1984</v>
      </c>
      <c r="O37" s="20"/>
      <c r="P37" s="22"/>
      <c r="Q37" s="20"/>
      <c r="R37" s="34" t="s">
        <v>43</v>
      </c>
      <c r="S37" s="35">
        <v>20</v>
      </c>
      <c r="T37" s="49">
        <v>18.7</v>
      </c>
      <c r="U37" s="20"/>
      <c r="V37" s="20"/>
      <c r="W37" s="20"/>
      <c r="X37" s="96"/>
      <c r="Y37" s="22">
        <v>1</v>
      </c>
      <c r="Z37" s="97">
        <f t="shared" si="0"/>
        <v>0</v>
      </c>
      <c r="AB37" s="113" t="s">
        <v>257</v>
      </c>
    </row>
    <row r="38" spans="1:32" x14ac:dyDescent="0.3">
      <c r="A38" s="12"/>
      <c r="B38" s="13" t="s">
        <v>91</v>
      </c>
      <c r="C38" s="14"/>
      <c r="D38" s="14"/>
      <c r="E38" s="14"/>
      <c r="F38" s="14"/>
      <c r="G38" s="14"/>
      <c r="H38" s="14"/>
      <c r="I38" s="14"/>
      <c r="J38" s="14"/>
      <c r="K38" s="14"/>
      <c r="L38" s="14"/>
      <c r="M38" s="14"/>
      <c r="N38" s="14"/>
      <c r="O38" s="14"/>
      <c r="P38" s="14"/>
      <c r="Q38" s="14"/>
      <c r="R38" s="14"/>
      <c r="S38" s="14"/>
      <c r="T38" s="14"/>
      <c r="U38" s="14"/>
      <c r="V38" s="14"/>
      <c r="W38" s="14"/>
      <c r="X38" s="15"/>
      <c r="Y38" s="13"/>
      <c r="Z38" s="16"/>
      <c r="AA38" s="17"/>
      <c r="AB38" s="117"/>
      <c r="AC38" s="17"/>
      <c r="AD38" s="17"/>
      <c r="AE38" s="17"/>
      <c r="AF38" s="17"/>
    </row>
    <row r="39" spans="1:32" ht="39.75" customHeight="1" x14ac:dyDescent="0.3">
      <c r="A39" s="18" t="s">
        <v>92</v>
      </c>
      <c r="B39" s="26" t="s">
        <v>93</v>
      </c>
      <c r="C39" s="26"/>
      <c r="D39" s="89"/>
      <c r="E39" s="90"/>
      <c r="F39" s="22"/>
      <c r="G39" s="22"/>
      <c r="H39" s="22"/>
      <c r="I39" s="22"/>
      <c r="J39" s="22"/>
      <c r="K39" s="22"/>
      <c r="L39" s="22"/>
      <c r="M39" s="22"/>
      <c r="N39" s="22"/>
      <c r="O39" s="22"/>
      <c r="P39" s="22"/>
      <c r="Q39" s="22"/>
      <c r="R39" s="22"/>
      <c r="S39" s="22"/>
      <c r="T39" s="22"/>
      <c r="U39" s="22"/>
      <c r="V39" s="22"/>
      <c r="W39" s="22"/>
      <c r="X39" s="96"/>
      <c r="Y39" s="22">
        <v>1</v>
      </c>
      <c r="Z39" s="97">
        <f t="shared" si="0"/>
        <v>0</v>
      </c>
      <c r="AB39" s="113" t="s">
        <v>257</v>
      </c>
    </row>
    <row r="40" spans="1:32" x14ac:dyDescent="0.3">
      <c r="A40" s="18"/>
      <c r="B40" s="13" t="s">
        <v>94</v>
      </c>
      <c r="C40" s="22"/>
      <c r="D40" s="22"/>
      <c r="E40" s="22"/>
      <c r="F40" s="22"/>
      <c r="G40" s="22"/>
      <c r="H40" s="22"/>
      <c r="I40" s="22"/>
      <c r="J40" s="22"/>
      <c r="K40" s="22"/>
      <c r="L40" s="22"/>
      <c r="M40" s="22"/>
      <c r="N40" s="22"/>
      <c r="O40" s="22"/>
      <c r="P40" s="22"/>
      <c r="Q40" s="22"/>
      <c r="R40" s="22"/>
      <c r="S40" s="22"/>
      <c r="T40" s="22"/>
      <c r="U40" s="22"/>
      <c r="V40" s="22"/>
      <c r="W40" s="22"/>
      <c r="X40" s="15"/>
      <c r="Y40" s="22"/>
      <c r="Z40" s="16"/>
      <c r="AB40" s="115"/>
      <c r="AD40" s="48"/>
      <c r="AE40" s="48"/>
      <c r="AF40" s="48"/>
    </row>
    <row r="41" spans="1:32" ht="176.25" customHeight="1" x14ac:dyDescent="0.3">
      <c r="A41" s="18"/>
      <c r="B41" s="40" t="s">
        <v>95</v>
      </c>
      <c r="C41" s="22"/>
      <c r="D41" s="22"/>
      <c r="E41" s="22"/>
      <c r="F41" s="22"/>
      <c r="G41" s="22"/>
      <c r="H41" s="22"/>
      <c r="I41" s="22"/>
      <c r="J41" s="22"/>
      <c r="K41" s="22"/>
      <c r="L41" s="22"/>
      <c r="M41" s="22"/>
      <c r="N41" s="22"/>
      <c r="O41" s="22"/>
      <c r="P41" s="22"/>
      <c r="Q41" s="22"/>
      <c r="R41" s="22"/>
      <c r="S41" s="22"/>
      <c r="T41" s="22"/>
      <c r="U41" s="22"/>
      <c r="V41" s="22"/>
      <c r="W41" s="22"/>
      <c r="X41" s="15"/>
      <c r="Y41" s="22"/>
      <c r="Z41" s="16"/>
      <c r="AB41" s="116"/>
      <c r="AD41" s="48"/>
      <c r="AE41" s="48"/>
      <c r="AF41" s="48"/>
    </row>
    <row r="42" spans="1:32" x14ac:dyDescent="0.3">
      <c r="A42" s="18"/>
      <c r="B42" s="13" t="s">
        <v>96</v>
      </c>
      <c r="C42" s="22"/>
      <c r="D42" s="22"/>
      <c r="E42" s="22"/>
      <c r="F42" s="22"/>
      <c r="G42" s="22"/>
      <c r="H42" s="22"/>
      <c r="I42" s="22"/>
      <c r="J42" s="22"/>
      <c r="K42" s="22"/>
      <c r="L42" s="22"/>
      <c r="M42" s="22"/>
      <c r="N42" s="22"/>
      <c r="O42" s="22"/>
      <c r="P42" s="22"/>
      <c r="Q42" s="22"/>
      <c r="R42" s="22"/>
      <c r="S42" s="22"/>
      <c r="T42" s="22"/>
      <c r="U42" s="22"/>
      <c r="V42" s="22"/>
      <c r="W42" s="22"/>
      <c r="X42" s="15"/>
      <c r="Y42" s="22"/>
      <c r="Z42" s="16"/>
      <c r="AB42" s="115"/>
      <c r="AD42" s="48"/>
      <c r="AE42" s="48"/>
      <c r="AF42" s="48"/>
    </row>
    <row r="43" spans="1:32" ht="257.25" customHeight="1" x14ac:dyDescent="0.3">
      <c r="A43" s="18"/>
      <c r="B43" s="40" t="s">
        <v>97</v>
      </c>
      <c r="C43" s="22"/>
      <c r="D43" s="80"/>
      <c r="E43" s="80"/>
      <c r="F43" s="22"/>
      <c r="G43" s="22"/>
      <c r="H43" s="22"/>
      <c r="I43" s="22"/>
      <c r="J43" s="22"/>
      <c r="K43" s="22"/>
      <c r="L43" s="22"/>
      <c r="M43" s="22"/>
      <c r="N43" s="22"/>
      <c r="O43" s="22"/>
      <c r="P43" s="22"/>
      <c r="Q43" s="22"/>
      <c r="R43" s="22"/>
      <c r="S43" s="22"/>
      <c r="T43" s="22"/>
      <c r="U43" s="22"/>
      <c r="V43" s="22"/>
      <c r="W43" s="22"/>
      <c r="X43" s="94"/>
      <c r="Y43" s="43">
        <v>1</v>
      </c>
      <c r="Z43" s="95">
        <f t="shared" ref="Z43" si="1">Y43*X43</f>
        <v>0</v>
      </c>
      <c r="AB43" s="113" t="s">
        <v>257</v>
      </c>
      <c r="AD43" s="48"/>
      <c r="AE43" s="48"/>
      <c r="AF43" s="48"/>
    </row>
    <row r="44" spans="1:32" ht="15" thickBot="1" x14ac:dyDescent="0.35">
      <c r="A44" s="50"/>
      <c r="B44" s="51"/>
      <c r="C44" s="52"/>
      <c r="D44" s="52"/>
      <c r="E44" s="52"/>
      <c r="F44" s="52"/>
      <c r="G44" s="52"/>
      <c r="H44" s="52"/>
      <c r="I44" s="52"/>
      <c r="J44" s="52"/>
      <c r="K44" s="52"/>
      <c r="L44" s="52"/>
      <c r="M44" s="52"/>
      <c r="N44" s="52"/>
      <c r="O44" s="52"/>
      <c r="P44" s="52"/>
      <c r="Q44" s="52"/>
      <c r="R44" s="52"/>
      <c r="S44" s="52"/>
      <c r="T44" s="52"/>
      <c r="U44" s="52"/>
      <c r="V44" s="52"/>
      <c r="W44" s="52"/>
      <c r="X44" s="53"/>
      <c r="Y44" s="52"/>
      <c r="Z44" s="54"/>
      <c r="AD44" s="48"/>
      <c r="AE44" s="48"/>
      <c r="AF44" s="48"/>
    </row>
    <row r="45" spans="1:32" x14ac:dyDescent="0.3">
      <c r="B45" s="56" t="s">
        <v>98</v>
      </c>
      <c r="Z45" s="91">
        <f>SUM(Z2:Z44)</f>
        <v>0</v>
      </c>
    </row>
    <row r="46" spans="1:32" x14ac:dyDescent="0.3">
      <c r="B46" s="57" t="s">
        <v>99</v>
      </c>
      <c r="Z46" s="92"/>
    </row>
    <row r="47" spans="1:32" x14ac:dyDescent="0.3">
      <c r="B47" s="57" t="s">
        <v>100</v>
      </c>
      <c r="Z47" s="92"/>
    </row>
    <row r="48" spans="1:32" x14ac:dyDescent="0.3">
      <c r="B48" s="57" t="s">
        <v>101</v>
      </c>
      <c r="Z48" s="92"/>
    </row>
    <row r="49" spans="2:26" x14ac:dyDescent="0.3">
      <c r="B49" s="56" t="s">
        <v>102</v>
      </c>
      <c r="Z49" s="93">
        <f>SUM(Z45:Z48)</f>
        <v>0</v>
      </c>
    </row>
    <row r="50" spans="2:26" x14ac:dyDescent="0.3">
      <c r="B50" s="57" t="s">
        <v>103</v>
      </c>
      <c r="Z50" s="92">
        <f>Z51-Z49</f>
        <v>0</v>
      </c>
    </row>
    <row r="51" spans="2:26" x14ac:dyDescent="0.3">
      <c r="B51" s="56" t="s">
        <v>104</v>
      </c>
      <c r="Z51" s="93">
        <f>Z49*1.21</f>
        <v>0</v>
      </c>
    </row>
    <row r="52" spans="2:26" x14ac:dyDescent="0.3">
      <c r="B52" s="58"/>
    </row>
    <row r="53" spans="2:26" x14ac:dyDescent="0.3">
      <c r="B53" s="59" t="s">
        <v>105</v>
      </c>
    </row>
    <row r="54" spans="2:26" x14ac:dyDescent="0.3">
      <c r="B54" s="58"/>
    </row>
    <row r="55" spans="2:26" ht="57.6" x14ac:dyDescent="0.3">
      <c r="B55" s="57" t="s">
        <v>106</v>
      </c>
    </row>
    <row r="56" spans="2:26" x14ac:dyDescent="0.3">
      <c r="B56" s="57"/>
    </row>
    <row r="57" spans="2:26" x14ac:dyDescent="0.3">
      <c r="B57" s="60" t="s">
        <v>107</v>
      </c>
    </row>
    <row r="58" spans="2:26" x14ac:dyDescent="0.3">
      <c r="B58" s="57" t="s">
        <v>108</v>
      </c>
    </row>
    <row r="59" spans="2:26" ht="28.8" x14ac:dyDescent="0.3">
      <c r="B59" s="57" t="s">
        <v>109</v>
      </c>
    </row>
    <row r="60" spans="2:26" x14ac:dyDescent="0.3">
      <c r="B60" s="57" t="s">
        <v>110</v>
      </c>
    </row>
    <row r="61" spans="2:26" x14ac:dyDescent="0.3">
      <c r="B61" s="57" t="s">
        <v>111</v>
      </c>
    </row>
    <row r="62" spans="2:26" x14ac:dyDescent="0.3">
      <c r="B62" s="57" t="s">
        <v>112</v>
      </c>
    </row>
    <row r="63" spans="2:26" x14ac:dyDescent="0.3">
      <c r="B63" s="57" t="s">
        <v>113</v>
      </c>
    </row>
    <row r="64" spans="2:26" x14ac:dyDescent="0.3">
      <c r="B64" s="57" t="s">
        <v>114</v>
      </c>
    </row>
    <row r="65" spans="2:2" x14ac:dyDescent="0.3">
      <c r="B65" s="57" t="s">
        <v>115</v>
      </c>
    </row>
    <row r="66" spans="2:2" x14ac:dyDescent="0.3">
      <c r="B66" s="57" t="s">
        <v>116</v>
      </c>
    </row>
    <row r="67" spans="2:2" x14ac:dyDescent="0.3">
      <c r="B67" s="57" t="s">
        <v>117</v>
      </c>
    </row>
    <row r="68" spans="2:2" x14ac:dyDescent="0.3">
      <c r="B68" s="57" t="s">
        <v>118</v>
      </c>
    </row>
    <row r="69" spans="2:2" x14ac:dyDescent="0.3">
      <c r="B69" s="57" t="s">
        <v>119</v>
      </c>
    </row>
    <row r="70" spans="2:2" x14ac:dyDescent="0.3">
      <c r="B70" s="57" t="s">
        <v>120</v>
      </c>
    </row>
    <row r="71" spans="2:2" x14ac:dyDescent="0.3">
      <c r="B71" s="57" t="s">
        <v>121</v>
      </c>
    </row>
    <row r="72" spans="2:2" x14ac:dyDescent="0.3">
      <c r="B72" s="57" t="s">
        <v>122</v>
      </c>
    </row>
    <row r="73" spans="2:2" x14ac:dyDescent="0.3">
      <c r="B73" s="57" t="s">
        <v>123</v>
      </c>
    </row>
    <row r="74" spans="2:2" x14ac:dyDescent="0.3">
      <c r="B74" s="57" t="s">
        <v>124</v>
      </c>
    </row>
    <row r="75" spans="2:2" x14ac:dyDescent="0.3">
      <c r="B75" s="57" t="s">
        <v>125</v>
      </c>
    </row>
    <row r="76" spans="2:2" x14ac:dyDescent="0.3">
      <c r="B76" s="57" t="s">
        <v>126</v>
      </c>
    </row>
    <row r="77" spans="2:2" x14ac:dyDescent="0.3">
      <c r="B77" s="57" t="s">
        <v>127</v>
      </c>
    </row>
    <row r="78" spans="2:2" x14ac:dyDescent="0.3">
      <c r="B78" s="57" t="s">
        <v>128</v>
      </c>
    </row>
    <row r="79" spans="2:2" x14ac:dyDescent="0.3">
      <c r="B79" s="57" t="s">
        <v>129</v>
      </c>
    </row>
    <row r="80" spans="2:2" x14ac:dyDescent="0.3">
      <c r="B80" s="57" t="s">
        <v>130</v>
      </c>
    </row>
    <row r="81" spans="2:2" x14ac:dyDescent="0.3">
      <c r="B81" s="57" t="s">
        <v>131</v>
      </c>
    </row>
    <row r="82" spans="2:2" x14ac:dyDescent="0.3">
      <c r="B82" s="57" t="s">
        <v>132</v>
      </c>
    </row>
    <row r="83" spans="2:2" x14ac:dyDescent="0.3">
      <c r="B83" s="57" t="s">
        <v>133</v>
      </c>
    </row>
    <row r="84" spans="2:2" x14ac:dyDescent="0.3">
      <c r="B84" s="57" t="s">
        <v>134</v>
      </c>
    </row>
    <row r="85" spans="2:2" x14ac:dyDescent="0.3">
      <c r="B85" s="57" t="s">
        <v>135</v>
      </c>
    </row>
    <row r="86" spans="2:2" x14ac:dyDescent="0.3">
      <c r="B86" s="57" t="s">
        <v>136</v>
      </c>
    </row>
    <row r="87" spans="2:2" x14ac:dyDescent="0.3">
      <c r="B87" s="57" t="s">
        <v>137</v>
      </c>
    </row>
    <row r="88" spans="2:2" x14ac:dyDescent="0.3">
      <c r="B88" s="57" t="s">
        <v>138</v>
      </c>
    </row>
    <row r="89" spans="2:2" x14ac:dyDescent="0.3">
      <c r="B89" s="57" t="s">
        <v>139</v>
      </c>
    </row>
    <row r="90" spans="2:2" x14ac:dyDescent="0.3">
      <c r="B90" s="57" t="s">
        <v>140</v>
      </c>
    </row>
    <row r="91" spans="2:2" x14ac:dyDescent="0.3">
      <c r="B91" s="57" t="s">
        <v>141</v>
      </c>
    </row>
    <row r="92" spans="2:2" x14ac:dyDescent="0.3">
      <c r="B92" s="57" t="s">
        <v>142</v>
      </c>
    </row>
    <row r="93" spans="2:2" x14ac:dyDescent="0.3">
      <c r="B93" s="57" t="s">
        <v>143</v>
      </c>
    </row>
    <row r="94" spans="2:2" x14ac:dyDescent="0.3">
      <c r="B94" s="57" t="s">
        <v>144</v>
      </c>
    </row>
    <row r="95" spans="2:2" x14ac:dyDescent="0.3">
      <c r="B95" s="57" t="s">
        <v>145</v>
      </c>
    </row>
    <row r="96" spans="2:2" x14ac:dyDescent="0.3">
      <c r="B96" s="57" t="s">
        <v>146</v>
      </c>
    </row>
    <row r="97" spans="2:2" x14ac:dyDescent="0.3">
      <c r="B97" s="57" t="s">
        <v>147</v>
      </c>
    </row>
    <row r="98" spans="2:2" x14ac:dyDescent="0.3">
      <c r="B98" s="57" t="s">
        <v>148</v>
      </c>
    </row>
    <row r="99" spans="2:2" x14ac:dyDescent="0.3">
      <c r="B99" s="57" t="s">
        <v>149</v>
      </c>
    </row>
    <row r="100" spans="2:2" x14ac:dyDescent="0.3">
      <c r="B100" s="57" t="s">
        <v>150</v>
      </c>
    </row>
    <row r="101" spans="2:2" x14ac:dyDescent="0.3">
      <c r="B101" s="57" t="s">
        <v>151</v>
      </c>
    </row>
    <row r="102" spans="2:2" x14ac:dyDescent="0.3">
      <c r="B102" s="57" t="s">
        <v>152</v>
      </c>
    </row>
    <row r="103" spans="2:2" x14ac:dyDescent="0.3">
      <c r="B103" s="57" t="s">
        <v>153</v>
      </c>
    </row>
    <row r="104" spans="2:2" x14ac:dyDescent="0.3">
      <c r="B104" s="57" t="s">
        <v>154</v>
      </c>
    </row>
    <row r="105" spans="2:2" x14ac:dyDescent="0.3">
      <c r="B105" s="57" t="s">
        <v>155</v>
      </c>
    </row>
    <row r="106" spans="2:2" x14ac:dyDescent="0.3">
      <c r="B106" s="57" t="s">
        <v>156</v>
      </c>
    </row>
  </sheetData>
  <protectedRanges>
    <protectedRange sqref="X9" name="Oblast1_2_2_1"/>
    <protectedRange sqref="X31" name="Oblast1_2"/>
  </protectedRanges>
  <mergeCells count="27">
    <mergeCell ref="AB10:AB11"/>
    <mergeCell ref="F10:F11"/>
    <mergeCell ref="A10:A11"/>
    <mergeCell ref="B10:B11"/>
    <mergeCell ref="C10:C11"/>
    <mergeCell ref="D10:D11"/>
    <mergeCell ref="E10:E11"/>
    <mergeCell ref="R10:R11"/>
    <mergeCell ref="G10:G11"/>
    <mergeCell ref="H10:H11"/>
    <mergeCell ref="I10:I11"/>
    <mergeCell ref="J10:J11"/>
    <mergeCell ref="K10:K11"/>
    <mergeCell ref="L10:L11"/>
    <mergeCell ref="M10:M11"/>
    <mergeCell ref="N10:N11"/>
    <mergeCell ref="O10:O11"/>
    <mergeCell ref="P10:P11"/>
    <mergeCell ref="Q10:Q11"/>
    <mergeCell ref="Y10:Y11"/>
    <mergeCell ref="Z10:Z11"/>
    <mergeCell ref="S10:S11"/>
    <mergeCell ref="T10:T11"/>
    <mergeCell ref="U10:U11"/>
    <mergeCell ref="V10:V11"/>
    <mergeCell ref="W10:W11"/>
    <mergeCell ref="X10:X11"/>
  </mergeCells>
  <conditionalFormatting sqref="B9">
    <cfRule type="expression" dxfId="18" priority="2">
      <formula>ROW()=AKTIVNÍŘÁDEK()</formula>
    </cfRule>
  </conditionalFormatting>
  <conditionalFormatting sqref="B37">
    <cfRule type="expression" dxfId="17" priority="1">
      <formula>ROW()=AKTIVNÍŘÁDEK()</formula>
    </cfRule>
  </conditionalFormatting>
  <conditionalFormatting sqref="B45:B106">
    <cfRule type="expression" dxfId="16" priority="8">
      <formula>ROW()=AKTIVNÍŘÁDEK()</formula>
    </cfRule>
  </conditionalFormatting>
  <conditionalFormatting sqref="C1:Z1 X44">
    <cfRule type="expression" dxfId="15" priority="10">
      <formula>ROW()=AKTIVNÍŘÁDEK()</formula>
    </cfRule>
  </conditionalFormatting>
  <conditionalFormatting sqref="F9:N9">
    <cfRule type="expression" dxfId="14" priority="3">
      <formula>ROW()=AKTIVNÍŘÁDEK()</formula>
    </cfRule>
  </conditionalFormatting>
  <conditionalFormatting sqref="X2:X3 Z2:Z10 X6:X7 B12:E13 Z18:Z35 X19:X24 X26:X27 X32:X34 X37:X42 Z37:Z42">
    <cfRule type="expression" dxfId="13" priority="6">
      <formula>ROW()=AKTIVNÍŘÁDEK()</formula>
    </cfRule>
  </conditionalFormatting>
  <conditionalFormatting sqref="X9:X10">
    <cfRule type="expression" dxfId="12" priority="4">
      <formula>ROW()=AKTIVNÍŘÁDEK()</formula>
    </cfRule>
  </conditionalFormatting>
  <conditionalFormatting sqref="X12:X14 Z12:Z16 X16">
    <cfRule type="expression" dxfId="11" priority="9">
      <formula>ROW()=AKTIVNÍŘÁDEK()</formula>
    </cfRule>
  </conditionalFormatting>
  <conditionalFormatting sqref="X30">
    <cfRule type="expression" dxfId="10" priority="5">
      <formula>ROW()=AKTIVNÍŘÁDEK()</formula>
    </cfRule>
  </conditionalFormatting>
  <conditionalFormatting sqref="Z44:Z51">
    <cfRule type="expression" dxfId="9" priority="7">
      <formula>ROW()=AKTIVNÍŘÁDEK()</formula>
    </cfRule>
  </conditionalFormatting>
  <pageMargins left="0.70866141732283472" right="0.70866141732283472" top="0.78740157480314965" bottom="0.78740157480314965" header="0.31496062992125984" footer="0.31496062992125984"/>
  <pageSetup paperSize="8" scale="40" orientation="landscape" horizontalDpi="0" verticalDpi="0" r:id="rId1"/>
  <colBreaks count="1" manualBreakCount="1">
    <brk id="2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D5E3D-9466-4CBD-BDB9-D4A79552F03F}">
  <dimension ref="A1:AF161"/>
  <sheetViews>
    <sheetView topLeftCell="A91" zoomScale="60" zoomScaleNormal="60" workbookViewId="0">
      <selection activeCell="AB98" sqref="AB98"/>
    </sheetView>
  </sheetViews>
  <sheetFormatPr defaultColWidth="13.7109375" defaultRowHeight="14.4" x14ac:dyDescent="0.3"/>
  <cols>
    <col min="1" max="1" width="15.28515625" style="55" bestFit="1" customWidth="1"/>
    <col min="2" max="2" width="73.85546875" style="11" customWidth="1"/>
    <col min="3" max="3" width="24.7109375" style="23" customWidth="1"/>
    <col min="4" max="4" width="24" style="23" customWidth="1"/>
    <col min="5" max="5" width="27.7109375" style="23" bestFit="1" customWidth="1"/>
    <col min="6" max="6" width="21.7109375" style="23" customWidth="1"/>
    <col min="7" max="7" width="9.7109375" style="23" bestFit="1" customWidth="1"/>
    <col min="8" max="8" width="14.28515625" style="23" customWidth="1"/>
    <col min="9" max="9" width="17.28515625" style="23" bestFit="1" customWidth="1"/>
    <col min="10" max="10" width="13.28515625" style="23" customWidth="1"/>
    <col min="11" max="11" width="14.42578125" style="23" customWidth="1"/>
    <col min="12" max="12" width="16.7109375" style="23" customWidth="1"/>
    <col min="13" max="13" width="12.28515625" style="23" customWidth="1"/>
    <col min="14" max="14" width="14.7109375" style="23" customWidth="1"/>
    <col min="15" max="15" width="16" style="23" customWidth="1"/>
    <col min="16" max="16" width="17" style="23" customWidth="1"/>
    <col min="17" max="17" width="15.7109375" style="23" customWidth="1"/>
    <col min="18" max="18" width="14.7109375" style="23" customWidth="1"/>
    <col min="19" max="19" width="12.7109375" style="23" customWidth="1"/>
    <col min="20" max="21" width="16" style="23" customWidth="1"/>
    <col min="22" max="22" width="12.7109375" style="23" customWidth="1"/>
    <col min="23" max="23" width="14.42578125" style="23" customWidth="1"/>
    <col min="24" max="24" width="24.42578125" style="11" bestFit="1" customWidth="1"/>
    <col min="25" max="25" width="5.28515625" style="11" bestFit="1" customWidth="1"/>
    <col min="26" max="26" width="26.42578125" style="11" bestFit="1" customWidth="1"/>
    <col min="27" max="27" width="14.42578125" style="23" customWidth="1"/>
    <col min="28" max="28" width="38.42578125" style="23" customWidth="1"/>
    <col min="29" max="32" width="13.7109375" style="23"/>
    <col min="33" max="16384" width="13.7109375" style="11"/>
  </cols>
  <sheetData>
    <row r="1" spans="1:32" ht="116.7" customHeight="1" x14ac:dyDescent="0.3">
      <c r="A1" s="1" t="s">
        <v>4</v>
      </c>
      <c r="B1" s="2" t="s">
        <v>5</v>
      </c>
      <c r="C1" s="3" t="s">
        <v>6</v>
      </c>
      <c r="D1" s="4" t="s">
        <v>7</v>
      </c>
      <c r="E1" s="5" t="s">
        <v>8</v>
      </c>
      <c r="F1" s="6" t="s">
        <v>9</v>
      </c>
      <c r="G1" s="5" t="s">
        <v>10</v>
      </c>
      <c r="H1" s="3" t="s">
        <v>11</v>
      </c>
      <c r="I1" s="6" t="s">
        <v>12</v>
      </c>
      <c r="J1" s="5" t="s">
        <v>13</v>
      </c>
      <c r="K1" s="3" t="s">
        <v>14</v>
      </c>
      <c r="L1" s="6" t="s">
        <v>15</v>
      </c>
      <c r="M1" s="5" t="s">
        <v>16</v>
      </c>
      <c r="N1" s="6" t="s">
        <v>17</v>
      </c>
      <c r="O1" s="6" t="s">
        <v>18</v>
      </c>
      <c r="P1" s="5" t="s">
        <v>19</v>
      </c>
      <c r="Q1" s="3" t="s">
        <v>20</v>
      </c>
      <c r="R1" s="6" t="s">
        <v>21</v>
      </c>
      <c r="S1" s="5" t="s">
        <v>22</v>
      </c>
      <c r="T1" s="3" t="s">
        <v>23</v>
      </c>
      <c r="U1" s="6" t="s">
        <v>24</v>
      </c>
      <c r="V1" s="5" t="s">
        <v>25</v>
      </c>
      <c r="W1" s="3" t="s">
        <v>26</v>
      </c>
      <c r="X1" s="7" t="s">
        <v>27</v>
      </c>
      <c r="Y1" s="8" t="s">
        <v>28</v>
      </c>
      <c r="Z1" s="9" t="s">
        <v>29</v>
      </c>
      <c r="AA1" s="10"/>
      <c r="AB1" s="111" t="s">
        <v>256</v>
      </c>
      <c r="AC1" s="10"/>
      <c r="AD1" s="10"/>
      <c r="AE1" s="10"/>
      <c r="AF1" s="10"/>
    </row>
    <row r="2" spans="1:32" x14ac:dyDescent="0.3">
      <c r="A2" s="12"/>
      <c r="B2" s="13" t="s">
        <v>157</v>
      </c>
      <c r="C2" s="14"/>
      <c r="D2" s="14"/>
      <c r="E2" s="14"/>
      <c r="F2" s="14"/>
      <c r="G2" s="14"/>
      <c r="H2" s="14"/>
      <c r="I2" s="14"/>
      <c r="J2" s="14"/>
      <c r="K2" s="14"/>
      <c r="L2" s="14"/>
      <c r="M2" s="14"/>
      <c r="N2" s="14"/>
      <c r="O2" s="14"/>
      <c r="P2" s="14"/>
      <c r="Q2" s="14"/>
      <c r="R2" s="14"/>
      <c r="S2" s="14"/>
      <c r="T2" s="14"/>
      <c r="U2" s="14"/>
      <c r="V2" s="14"/>
      <c r="W2" s="14"/>
      <c r="X2" s="13"/>
      <c r="Y2" s="13"/>
      <c r="Z2" s="64"/>
      <c r="AA2" s="17"/>
      <c r="AB2" s="17"/>
      <c r="AC2" s="17"/>
      <c r="AD2" s="17"/>
      <c r="AE2" s="17"/>
      <c r="AF2" s="17"/>
    </row>
    <row r="3" spans="1:32" ht="31.2" x14ac:dyDescent="0.3">
      <c r="A3" s="18" t="s">
        <v>158</v>
      </c>
      <c r="B3" s="46" t="s">
        <v>159</v>
      </c>
      <c r="C3" s="20"/>
      <c r="D3" s="87"/>
      <c r="E3" s="87"/>
      <c r="F3" s="20"/>
      <c r="G3" s="22">
        <v>1200</v>
      </c>
      <c r="H3" s="21">
        <v>1200</v>
      </c>
      <c r="I3" s="22"/>
      <c r="J3" s="22">
        <v>400</v>
      </c>
      <c r="K3" s="21">
        <v>400</v>
      </c>
      <c r="L3" s="22"/>
      <c r="M3" s="22">
        <v>2000</v>
      </c>
      <c r="N3" s="21">
        <v>2000</v>
      </c>
      <c r="O3" s="20"/>
      <c r="P3" s="20"/>
      <c r="Q3" s="20"/>
      <c r="R3" s="20"/>
      <c r="S3" s="20"/>
      <c r="T3" s="20"/>
      <c r="U3" s="20"/>
      <c r="V3" s="20"/>
      <c r="W3" s="20"/>
      <c r="X3" s="96"/>
      <c r="Y3" s="22">
        <v>4</v>
      </c>
      <c r="Z3" s="97">
        <f t="shared" ref="Z3:Z92" si="0">Y3*X3</f>
        <v>0</v>
      </c>
      <c r="AA3" s="30"/>
      <c r="AB3" s="113" t="s">
        <v>257</v>
      </c>
      <c r="AC3" s="30"/>
      <c r="AD3" s="30"/>
      <c r="AE3" s="30"/>
      <c r="AF3" s="30"/>
    </row>
    <row r="4" spans="1:32" ht="31.2" x14ac:dyDescent="0.3">
      <c r="A4" s="18" t="s">
        <v>160</v>
      </c>
      <c r="B4" s="46" t="s">
        <v>159</v>
      </c>
      <c r="C4" s="20"/>
      <c r="D4" s="87"/>
      <c r="E4" s="87"/>
      <c r="F4" s="20"/>
      <c r="G4" s="20">
        <v>1000</v>
      </c>
      <c r="H4" s="38">
        <v>1000</v>
      </c>
      <c r="I4" s="20"/>
      <c r="J4" s="20">
        <v>400</v>
      </c>
      <c r="K4" s="38">
        <v>400</v>
      </c>
      <c r="L4" s="20"/>
      <c r="M4" s="20">
        <v>2000</v>
      </c>
      <c r="N4" s="38">
        <v>2000</v>
      </c>
      <c r="O4" s="20"/>
      <c r="P4" s="20"/>
      <c r="Q4" s="20"/>
      <c r="R4" s="20"/>
      <c r="S4" s="20"/>
      <c r="T4" s="20"/>
      <c r="U4" s="20"/>
      <c r="V4" s="20"/>
      <c r="W4" s="20"/>
      <c r="X4" s="96"/>
      <c r="Y4" s="20">
        <v>1</v>
      </c>
      <c r="Z4" s="97">
        <f t="shared" si="0"/>
        <v>0</v>
      </c>
      <c r="AA4" s="30"/>
      <c r="AB4" s="113" t="s">
        <v>257</v>
      </c>
      <c r="AC4" s="30"/>
      <c r="AD4" s="30"/>
      <c r="AE4" s="30"/>
      <c r="AF4" s="30"/>
    </row>
    <row r="5" spans="1:32" ht="72" x14ac:dyDescent="0.3">
      <c r="A5" s="18" t="s">
        <v>161</v>
      </c>
      <c r="B5" s="26" t="s">
        <v>162</v>
      </c>
      <c r="C5" s="27" t="s">
        <v>33</v>
      </c>
      <c r="D5" s="104"/>
      <c r="E5" s="105"/>
      <c r="F5" s="34"/>
      <c r="G5" s="34">
        <v>900</v>
      </c>
      <c r="H5" s="49">
        <v>900</v>
      </c>
      <c r="I5" s="34"/>
      <c r="J5" s="34">
        <v>600</v>
      </c>
      <c r="K5" s="49">
        <v>600</v>
      </c>
      <c r="L5" s="43"/>
      <c r="M5" s="43">
        <v>900</v>
      </c>
      <c r="N5" s="31">
        <v>900</v>
      </c>
      <c r="O5" s="20"/>
      <c r="P5" s="20"/>
      <c r="Q5" s="20"/>
      <c r="R5" s="20"/>
      <c r="S5" s="20"/>
      <c r="T5" s="20"/>
      <c r="U5" s="20"/>
      <c r="V5" s="20"/>
      <c r="W5" s="20"/>
      <c r="X5" s="96"/>
      <c r="Y5" s="20">
        <v>1</v>
      </c>
      <c r="Z5" s="97">
        <f t="shared" si="0"/>
        <v>0</v>
      </c>
      <c r="AA5" s="30"/>
      <c r="AB5" s="113" t="s">
        <v>257</v>
      </c>
      <c r="AC5" s="30"/>
      <c r="AD5" s="30"/>
      <c r="AE5" s="30"/>
      <c r="AF5" s="30"/>
    </row>
    <row r="6" spans="1:32" x14ac:dyDescent="0.3">
      <c r="A6" s="12"/>
      <c r="B6" s="13" t="s">
        <v>30</v>
      </c>
      <c r="C6" s="14"/>
      <c r="D6" s="14"/>
      <c r="E6" s="14"/>
      <c r="F6" s="14"/>
      <c r="G6" s="14"/>
      <c r="H6" s="14"/>
      <c r="I6" s="14"/>
      <c r="J6" s="14"/>
      <c r="K6" s="14"/>
      <c r="L6" s="14"/>
      <c r="M6" s="14"/>
      <c r="N6" s="14"/>
      <c r="O6" s="14"/>
      <c r="P6" s="14"/>
      <c r="Q6" s="14"/>
      <c r="R6" s="14"/>
      <c r="S6" s="14"/>
      <c r="T6" s="14"/>
      <c r="U6" s="14"/>
      <c r="V6" s="14"/>
      <c r="W6" s="14"/>
      <c r="X6" s="15"/>
      <c r="Y6" s="13"/>
      <c r="Z6" s="16"/>
      <c r="AA6" s="17"/>
      <c r="AB6" s="17"/>
      <c r="AC6" s="17"/>
      <c r="AD6" s="17"/>
      <c r="AE6" s="17"/>
      <c r="AF6" s="17"/>
    </row>
    <row r="7" spans="1:32" x14ac:dyDescent="0.3">
      <c r="A7" s="12"/>
      <c r="B7" s="13" t="s">
        <v>31</v>
      </c>
      <c r="C7" s="14"/>
      <c r="D7" s="14"/>
      <c r="E7" s="14"/>
      <c r="F7" s="14"/>
      <c r="G7" s="14"/>
      <c r="H7" s="14"/>
      <c r="I7" s="14"/>
      <c r="J7" s="14"/>
      <c r="K7" s="14"/>
      <c r="L7" s="14"/>
      <c r="M7" s="14"/>
      <c r="N7" s="14"/>
      <c r="O7" s="14"/>
      <c r="P7" s="14"/>
      <c r="Q7" s="14"/>
      <c r="R7" s="14"/>
      <c r="S7" s="14"/>
      <c r="T7" s="14"/>
      <c r="U7" s="14"/>
      <c r="V7" s="14"/>
      <c r="W7" s="14"/>
      <c r="X7" s="15"/>
      <c r="Y7" s="13"/>
      <c r="Z7" s="16"/>
      <c r="AA7" s="17"/>
      <c r="AB7" s="17"/>
      <c r="AC7" s="17"/>
      <c r="AD7" s="17"/>
      <c r="AE7" s="17"/>
      <c r="AF7" s="17"/>
    </row>
    <row r="8" spans="1:32" ht="31.2" x14ac:dyDescent="0.3">
      <c r="A8" s="18" t="s">
        <v>163</v>
      </c>
      <c r="B8" s="40" t="s">
        <v>164</v>
      </c>
      <c r="C8" s="27"/>
      <c r="D8" s="85"/>
      <c r="E8" s="85"/>
      <c r="F8" s="27"/>
      <c r="G8" s="27">
        <v>1000</v>
      </c>
      <c r="H8" s="32">
        <v>1000</v>
      </c>
      <c r="I8" s="27"/>
      <c r="J8" s="27">
        <v>600</v>
      </c>
      <c r="K8" s="32">
        <v>600</v>
      </c>
      <c r="L8" s="27"/>
      <c r="M8" s="27">
        <v>900</v>
      </c>
      <c r="N8" s="32">
        <v>900</v>
      </c>
      <c r="O8" s="20"/>
      <c r="P8" s="20"/>
      <c r="Q8" s="20"/>
      <c r="R8" s="20"/>
      <c r="S8" s="20"/>
      <c r="T8" s="20"/>
      <c r="U8" s="20"/>
      <c r="V8" s="20"/>
      <c r="W8" s="20"/>
      <c r="X8" s="96"/>
      <c r="Y8" s="20">
        <v>1</v>
      </c>
      <c r="Z8" s="97">
        <f t="shared" si="0"/>
        <v>0</v>
      </c>
      <c r="AA8" s="30"/>
      <c r="AB8" s="113" t="s">
        <v>257</v>
      </c>
      <c r="AC8" s="30"/>
      <c r="AD8" s="30"/>
      <c r="AE8" s="30"/>
      <c r="AF8" s="30"/>
    </row>
    <row r="9" spans="1:32" x14ac:dyDescent="0.3">
      <c r="A9" s="12"/>
      <c r="B9" s="13" t="s">
        <v>39</v>
      </c>
      <c r="C9" s="14"/>
      <c r="D9" s="14"/>
      <c r="E9" s="14"/>
      <c r="F9" s="14"/>
      <c r="G9" s="14"/>
      <c r="H9" s="14"/>
      <c r="I9" s="14"/>
      <c r="J9" s="14"/>
      <c r="K9" s="14"/>
      <c r="L9" s="14"/>
      <c r="M9" s="14"/>
      <c r="N9" s="14"/>
      <c r="O9" s="14"/>
      <c r="P9" s="14"/>
      <c r="Q9" s="14"/>
      <c r="R9" s="14"/>
      <c r="S9" s="14"/>
      <c r="T9" s="14"/>
      <c r="U9" s="14"/>
      <c r="V9" s="14"/>
      <c r="W9" s="14"/>
      <c r="X9" s="15"/>
      <c r="Y9" s="13"/>
      <c r="Z9" s="16"/>
      <c r="AA9" s="17"/>
      <c r="AB9" s="17"/>
      <c r="AC9" s="17"/>
      <c r="AD9" s="17"/>
      <c r="AE9" s="17"/>
      <c r="AF9" s="17"/>
    </row>
    <row r="10" spans="1:32" ht="31.2" x14ac:dyDescent="0.3">
      <c r="A10" s="18"/>
      <c r="B10" s="26" t="s">
        <v>165</v>
      </c>
      <c r="C10" s="27"/>
      <c r="D10" s="82"/>
      <c r="E10" s="82"/>
      <c r="F10" s="27"/>
      <c r="G10" s="27"/>
      <c r="H10" s="27"/>
      <c r="I10" s="27"/>
      <c r="J10" s="27"/>
      <c r="K10" s="27"/>
      <c r="L10" s="27"/>
      <c r="M10" s="27"/>
      <c r="N10" s="27"/>
      <c r="O10" s="27"/>
      <c r="P10" s="33"/>
      <c r="Q10" s="27"/>
      <c r="R10" s="20"/>
      <c r="S10" s="20"/>
      <c r="T10" s="20"/>
      <c r="U10" s="34"/>
      <c r="V10" s="35"/>
      <c r="W10" s="35"/>
      <c r="X10" s="94"/>
      <c r="Y10" s="35">
        <v>10</v>
      </c>
      <c r="Z10" s="95">
        <f t="shared" si="0"/>
        <v>0</v>
      </c>
      <c r="AA10" s="30"/>
      <c r="AB10" s="113" t="s">
        <v>257</v>
      </c>
      <c r="AC10" s="30"/>
      <c r="AD10" s="30"/>
      <c r="AE10" s="30"/>
      <c r="AF10" s="30"/>
    </row>
    <row r="11" spans="1:32" ht="31.2" x14ac:dyDescent="0.3">
      <c r="A11" s="18"/>
      <c r="B11" s="26" t="s">
        <v>166</v>
      </c>
      <c r="C11" s="27"/>
      <c r="D11" s="82"/>
      <c r="E11" s="82"/>
      <c r="F11" s="27"/>
      <c r="G11" s="27"/>
      <c r="H11" s="27"/>
      <c r="I11" s="27"/>
      <c r="J11" s="27"/>
      <c r="K11" s="27"/>
      <c r="L11" s="27"/>
      <c r="M11" s="27"/>
      <c r="N11" s="27"/>
      <c r="O11" s="27"/>
      <c r="P11" s="33"/>
      <c r="Q11" s="27"/>
      <c r="R11" s="20"/>
      <c r="S11" s="20"/>
      <c r="T11" s="20"/>
      <c r="U11" s="34"/>
      <c r="V11" s="35"/>
      <c r="W11" s="35"/>
      <c r="X11" s="94"/>
      <c r="Y11" s="35">
        <v>9</v>
      </c>
      <c r="Z11" s="95">
        <f t="shared" si="0"/>
        <v>0</v>
      </c>
      <c r="AA11" s="30"/>
      <c r="AB11" s="113" t="s">
        <v>257</v>
      </c>
      <c r="AC11" s="30"/>
      <c r="AD11" s="30"/>
      <c r="AE11" s="30"/>
      <c r="AF11" s="30"/>
    </row>
    <row r="12" spans="1:32" ht="31.2" x14ac:dyDescent="0.3">
      <c r="A12" s="18"/>
      <c r="B12" s="26" t="s">
        <v>167</v>
      </c>
      <c r="C12" s="27"/>
      <c r="D12" s="82"/>
      <c r="E12" s="82"/>
      <c r="F12" s="27"/>
      <c r="G12" s="27"/>
      <c r="H12" s="27"/>
      <c r="I12" s="27"/>
      <c r="J12" s="27"/>
      <c r="K12" s="27"/>
      <c r="L12" s="27"/>
      <c r="M12" s="27"/>
      <c r="N12" s="27"/>
      <c r="O12" s="27"/>
      <c r="P12" s="33"/>
      <c r="Q12" s="27"/>
      <c r="R12" s="20"/>
      <c r="S12" s="20"/>
      <c r="T12" s="20"/>
      <c r="U12" s="34"/>
      <c r="V12" s="35"/>
      <c r="W12" s="35"/>
      <c r="X12" s="94"/>
      <c r="Y12" s="35">
        <v>6</v>
      </c>
      <c r="Z12" s="95">
        <f t="shared" si="0"/>
        <v>0</v>
      </c>
      <c r="AA12" s="30"/>
      <c r="AB12" s="113" t="s">
        <v>257</v>
      </c>
      <c r="AC12" s="30"/>
      <c r="AD12" s="30"/>
      <c r="AE12" s="30"/>
      <c r="AF12" s="30"/>
    </row>
    <row r="13" spans="1:32" ht="31.2" x14ac:dyDescent="0.3">
      <c r="A13" s="18"/>
      <c r="B13" s="26" t="s">
        <v>168</v>
      </c>
      <c r="C13" s="27"/>
      <c r="D13" s="82"/>
      <c r="E13" s="82"/>
      <c r="F13" s="27"/>
      <c r="G13" s="27"/>
      <c r="H13" s="27"/>
      <c r="I13" s="27"/>
      <c r="J13" s="27"/>
      <c r="K13" s="27"/>
      <c r="L13" s="27"/>
      <c r="M13" s="27"/>
      <c r="N13" s="27"/>
      <c r="O13" s="27"/>
      <c r="P13" s="33"/>
      <c r="Q13" s="27"/>
      <c r="R13" s="20"/>
      <c r="S13" s="20"/>
      <c r="T13" s="20"/>
      <c r="U13" s="34"/>
      <c r="V13" s="35"/>
      <c r="W13" s="35"/>
      <c r="X13" s="94"/>
      <c r="Y13" s="35">
        <v>10</v>
      </c>
      <c r="Z13" s="95">
        <f t="shared" si="0"/>
        <v>0</v>
      </c>
      <c r="AA13" s="30"/>
      <c r="AB13" s="113" t="s">
        <v>257</v>
      </c>
      <c r="AC13" s="30"/>
      <c r="AD13" s="30"/>
      <c r="AE13" s="30"/>
      <c r="AF13" s="30"/>
    </row>
    <row r="14" spans="1:32" ht="31.2" x14ac:dyDescent="0.3">
      <c r="A14" s="18"/>
      <c r="B14" s="26" t="s">
        <v>169</v>
      </c>
      <c r="C14" s="27"/>
      <c r="D14" s="82"/>
      <c r="E14" s="82"/>
      <c r="F14" s="27"/>
      <c r="G14" s="27"/>
      <c r="H14" s="27"/>
      <c r="I14" s="27"/>
      <c r="J14" s="27"/>
      <c r="K14" s="27"/>
      <c r="L14" s="27"/>
      <c r="M14" s="27"/>
      <c r="N14" s="27"/>
      <c r="O14" s="27"/>
      <c r="P14" s="33"/>
      <c r="Q14" s="27"/>
      <c r="R14" s="20"/>
      <c r="S14" s="20"/>
      <c r="T14" s="20"/>
      <c r="U14" s="34"/>
      <c r="V14" s="35"/>
      <c r="W14" s="35"/>
      <c r="X14" s="94"/>
      <c r="Y14" s="35">
        <v>20</v>
      </c>
      <c r="Z14" s="95">
        <f t="shared" si="0"/>
        <v>0</v>
      </c>
      <c r="AA14" s="30"/>
      <c r="AB14" s="113" t="s">
        <v>257</v>
      </c>
      <c r="AC14" s="30"/>
      <c r="AD14" s="30"/>
      <c r="AE14" s="30"/>
      <c r="AF14" s="30"/>
    </row>
    <row r="15" spans="1:32" ht="31.2" x14ac:dyDescent="0.3">
      <c r="A15" s="18"/>
      <c r="B15" s="26" t="s">
        <v>170</v>
      </c>
      <c r="C15" s="27"/>
      <c r="D15" s="82"/>
      <c r="E15" s="82"/>
      <c r="F15" s="27"/>
      <c r="G15" s="27"/>
      <c r="H15" s="27"/>
      <c r="I15" s="27"/>
      <c r="J15" s="27"/>
      <c r="K15" s="27"/>
      <c r="L15" s="27"/>
      <c r="M15" s="27"/>
      <c r="N15" s="27"/>
      <c r="O15" s="27"/>
      <c r="P15" s="33"/>
      <c r="Q15" s="27"/>
      <c r="R15" s="20"/>
      <c r="S15" s="20"/>
      <c r="T15" s="20"/>
      <c r="U15" s="34"/>
      <c r="V15" s="35"/>
      <c r="W15" s="35"/>
      <c r="X15" s="94"/>
      <c r="Y15" s="35">
        <v>20</v>
      </c>
      <c r="Z15" s="95">
        <f t="shared" si="0"/>
        <v>0</v>
      </c>
      <c r="AA15" s="30"/>
      <c r="AB15" s="113" t="s">
        <v>257</v>
      </c>
      <c r="AC15" s="30"/>
      <c r="AD15" s="30"/>
      <c r="AE15" s="30"/>
      <c r="AF15" s="30"/>
    </row>
    <row r="16" spans="1:32" ht="31.2" x14ac:dyDescent="0.3">
      <c r="A16" s="18"/>
      <c r="B16" s="19" t="s">
        <v>165</v>
      </c>
      <c r="C16" s="20"/>
      <c r="D16" s="82"/>
      <c r="E16" s="87"/>
      <c r="F16" s="20"/>
      <c r="G16" s="20"/>
      <c r="H16" s="20"/>
      <c r="I16" s="20"/>
      <c r="J16" s="20"/>
      <c r="K16" s="20"/>
      <c r="L16" s="20"/>
      <c r="M16" s="20"/>
      <c r="N16" s="20"/>
      <c r="O16" s="20"/>
      <c r="P16" s="20"/>
      <c r="Q16" s="20"/>
      <c r="R16" s="22"/>
      <c r="S16" s="22"/>
      <c r="T16" s="22"/>
      <c r="U16" s="20"/>
      <c r="V16" s="20"/>
      <c r="W16" s="20"/>
      <c r="X16" s="94"/>
      <c r="Y16" s="22">
        <v>6</v>
      </c>
      <c r="Z16" s="97">
        <f t="shared" si="0"/>
        <v>0</v>
      </c>
      <c r="AA16" s="30"/>
      <c r="AB16" s="113" t="s">
        <v>257</v>
      </c>
      <c r="AC16" s="30"/>
      <c r="AD16" s="30"/>
      <c r="AE16" s="30"/>
      <c r="AF16" s="30"/>
    </row>
    <row r="17" spans="1:32" ht="31.2" x14ac:dyDescent="0.3">
      <c r="A17" s="18"/>
      <c r="B17" s="19" t="s">
        <v>166</v>
      </c>
      <c r="C17" s="20"/>
      <c r="D17" s="82"/>
      <c r="E17" s="87"/>
      <c r="F17" s="20"/>
      <c r="G17" s="20"/>
      <c r="H17" s="20"/>
      <c r="I17" s="20"/>
      <c r="J17" s="20"/>
      <c r="K17" s="20"/>
      <c r="L17" s="20"/>
      <c r="M17" s="20"/>
      <c r="N17" s="20"/>
      <c r="O17" s="20"/>
      <c r="P17" s="20"/>
      <c r="Q17" s="20"/>
      <c r="R17" s="22"/>
      <c r="S17" s="22"/>
      <c r="T17" s="22"/>
      <c r="U17" s="20"/>
      <c r="V17" s="20"/>
      <c r="W17" s="20"/>
      <c r="X17" s="94"/>
      <c r="Y17" s="22">
        <v>3</v>
      </c>
      <c r="Z17" s="97">
        <f t="shared" si="0"/>
        <v>0</v>
      </c>
      <c r="AA17" s="30"/>
      <c r="AB17" s="113" t="s">
        <v>257</v>
      </c>
      <c r="AC17" s="30"/>
      <c r="AD17" s="30"/>
      <c r="AE17" s="30"/>
      <c r="AF17" s="30"/>
    </row>
    <row r="18" spans="1:32" ht="31.2" x14ac:dyDescent="0.3">
      <c r="A18" s="18"/>
      <c r="B18" s="19" t="s">
        <v>167</v>
      </c>
      <c r="C18" s="20"/>
      <c r="D18" s="82"/>
      <c r="E18" s="87"/>
      <c r="F18" s="20"/>
      <c r="G18" s="20"/>
      <c r="H18" s="20"/>
      <c r="I18" s="20"/>
      <c r="J18" s="20"/>
      <c r="K18" s="20"/>
      <c r="L18" s="20"/>
      <c r="M18" s="20"/>
      <c r="N18" s="20"/>
      <c r="O18" s="20"/>
      <c r="P18" s="20"/>
      <c r="Q18" s="20"/>
      <c r="R18" s="22"/>
      <c r="S18" s="22"/>
      <c r="T18" s="22"/>
      <c r="U18" s="20"/>
      <c r="V18" s="20"/>
      <c r="W18" s="20"/>
      <c r="X18" s="94"/>
      <c r="Y18" s="22">
        <v>2</v>
      </c>
      <c r="Z18" s="97">
        <f t="shared" si="0"/>
        <v>0</v>
      </c>
      <c r="AA18" s="30"/>
      <c r="AB18" s="113" t="s">
        <v>257</v>
      </c>
      <c r="AC18" s="30"/>
      <c r="AD18" s="30"/>
      <c r="AE18" s="30"/>
      <c r="AF18" s="30"/>
    </row>
    <row r="19" spans="1:32" ht="31.2" x14ac:dyDescent="0.3">
      <c r="A19" s="18"/>
      <c r="B19" s="26" t="s">
        <v>168</v>
      </c>
      <c r="C19" s="26"/>
      <c r="D19" s="82"/>
      <c r="E19" s="80"/>
      <c r="F19" s="20"/>
      <c r="G19" s="20"/>
      <c r="H19" s="20"/>
      <c r="I19" s="20"/>
      <c r="J19" s="20"/>
      <c r="K19" s="20"/>
      <c r="L19" s="20"/>
      <c r="M19" s="20"/>
      <c r="N19" s="20"/>
      <c r="O19" s="20"/>
      <c r="P19" s="20"/>
      <c r="Q19" s="20"/>
      <c r="R19" s="22"/>
      <c r="S19" s="22"/>
      <c r="T19" s="22"/>
      <c r="U19" s="20"/>
      <c r="V19" s="20"/>
      <c r="W19" s="20"/>
      <c r="X19" s="94"/>
      <c r="Y19" s="22">
        <v>4</v>
      </c>
      <c r="Z19" s="97">
        <f t="shared" si="0"/>
        <v>0</v>
      </c>
      <c r="AA19" s="30"/>
      <c r="AB19" s="113" t="s">
        <v>257</v>
      </c>
      <c r="AC19" s="30"/>
      <c r="AD19" s="30"/>
      <c r="AE19" s="30"/>
      <c r="AF19" s="30"/>
    </row>
    <row r="20" spans="1:32" ht="31.2" x14ac:dyDescent="0.3">
      <c r="A20" s="18"/>
      <c r="B20" s="26" t="s">
        <v>169</v>
      </c>
      <c r="C20" s="26"/>
      <c r="D20" s="82"/>
      <c r="E20" s="80"/>
      <c r="F20" s="20"/>
      <c r="G20" s="20"/>
      <c r="H20" s="20"/>
      <c r="I20" s="20"/>
      <c r="J20" s="20"/>
      <c r="K20" s="20"/>
      <c r="L20" s="20"/>
      <c r="M20" s="20"/>
      <c r="N20" s="20"/>
      <c r="O20" s="20"/>
      <c r="P20" s="20"/>
      <c r="Q20" s="20"/>
      <c r="R20" s="22"/>
      <c r="S20" s="22"/>
      <c r="T20" s="22"/>
      <c r="U20" s="20"/>
      <c r="V20" s="20"/>
      <c r="W20" s="20"/>
      <c r="X20" s="94"/>
      <c r="Y20" s="22">
        <v>6</v>
      </c>
      <c r="Z20" s="97">
        <f t="shared" si="0"/>
        <v>0</v>
      </c>
      <c r="AA20" s="30"/>
      <c r="AB20" s="113" t="s">
        <v>257</v>
      </c>
      <c r="AC20" s="30"/>
      <c r="AD20" s="30"/>
      <c r="AE20" s="30"/>
      <c r="AF20" s="30"/>
    </row>
    <row r="21" spans="1:32" ht="31.2" x14ac:dyDescent="0.3">
      <c r="A21" s="18"/>
      <c r="B21" s="26" t="s">
        <v>170</v>
      </c>
      <c r="C21" s="26"/>
      <c r="D21" s="82"/>
      <c r="E21" s="80"/>
      <c r="F21" s="20"/>
      <c r="G21" s="20"/>
      <c r="H21" s="20"/>
      <c r="I21" s="20"/>
      <c r="J21" s="20"/>
      <c r="K21" s="20"/>
      <c r="L21" s="20"/>
      <c r="M21" s="20"/>
      <c r="N21" s="20"/>
      <c r="O21" s="20"/>
      <c r="P21" s="20"/>
      <c r="Q21" s="20"/>
      <c r="R21" s="22"/>
      <c r="S21" s="22"/>
      <c r="T21" s="22"/>
      <c r="U21" s="20"/>
      <c r="V21" s="20"/>
      <c r="W21" s="20"/>
      <c r="X21" s="94"/>
      <c r="Y21" s="22">
        <v>10</v>
      </c>
      <c r="Z21" s="97">
        <f t="shared" si="0"/>
        <v>0</v>
      </c>
      <c r="AA21" s="30"/>
      <c r="AB21" s="113" t="s">
        <v>257</v>
      </c>
      <c r="AC21" s="30"/>
      <c r="AD21" s="30"/>
      <c r="AE21" s="30"/>
      <c r="AF21" s="30"/>
    </row>
    <row r="22" spans="1:32" ht="31.2" x14ac:dyDescent="0.3">
      <c r="A22" s="18" t="s">
        <v>171</v>
      </c>
      <c r="B22" s="19" t="s">
        <v>172</v>
      </c>
      <c r="C22" s="26"/>
      <c r="D22" s="80"/>
      <c r="E22" s="80"/>
      <c r="F22" s="20"/>
      <c r="G22" s="20"/>
      <c r="H22" s="20"/>
      <c r="I22" s="20"/>
      <c r="J22" s="20"/>
      <c r="K22" s="20"/>
      <c r="L22" s="20"/>
      <c r="M22" s="20"/>
      <c r="N22" s="20"/>
      <c r="O22" s="20"/>
      <c r="P22" s="20"/>
      <c r="Q22" s="20"/>
      <c r="R22" s="20"/>
      <c r="S22" s="20"/>
      <c r="T22" s="20"/>
      <c r="U22" s="20"/>
      <c r="V22" s="20"/>
      <c r="W22" s="20"/>
      <c r="X22" s="94"/>
      <c r="Y22" s="22">
        <v>1</v>
      </c>
      <c r="Z22" s="97">
        <f t="shared" si="0"/>
        <v>0</v>
      </c>
      <c r="AA22" s="30"/>
      <c r="AB22" s="113" t="s">
        <v>257</v>
      </c>
      <c r="AC22" s="30"/>
      <c r="AD22" s="30"/>
      <c r="AE22" s="30"/>
      <c r="AF22" s="30"/>
    </row>
    <row r="23" spans="1:32" ht="57.75" customHeight="1" x14ac:dyDescent="0.3">
      <c r="A23" s="18" t="s">
        <v>173</v>
      </c>
      <c r="B23" s="42" t="s">
        <v>174</v>
      </c>
      <c r="C23" s="65"/>
      <c r="D23" s="82"/>
      <c r="E23" s="82"/>
      <c r="F23" s="20"/>
      <c r="G23" s="20">
        <v>800</v>
      </c>
      <c r="H23" s="38">
        <v>800</v>
      </c>
      <c r="I23" s="20"/>
      <c r="J23" s="20">
        <v>200</v>
      </c>
      <c r="K23" s="38">
        <v>200</v>
      </c>
      <c r="L23" s="20"/>
      <c r="M23" s="20"/>
      <c r="N23" s="20"/>
      <c r="O23" s="20"/>
      <c r="P23" s="20"/>
      <c r="Q23" s="20"/>
      <c r="R23" s="20"/>
      <c r="S23" s="20"/>
      <c r="T23" s="20"/>
      <c r="U23" s="20"/>
      <c r="V23" s="20"/>
      <c r="W23" s="20"/>
      <c r="X23" s="96"/>
      <c r="Y23" s="20">
        <v>1</v>
      </c>
      <c r="Z23" s="97">
        <f t="shared" si="0"/>
        <v>0</v>
      </c>
      <c r="AA23" s="30"/>
      <c r="AB23" s="113" t="s">
        <v>257</v>
      </c>
      <c r="AC23" s="30"/>
      <c r="AD23" s="30"/>
      <c r="AE23" s="30"/>
      <c r="AF23" s="30"/>
    </row>
    <row r="24" spans="1:32" ht="31.2" x14ac:dyDescent="0.3">
      <c r="A24" s="18" t="s">
        <v>175</v>
      </c>
      <c r="B24" s="40" t="s">
        <v>176</v>
      </c>
      <c r="C24" s="27"/>
      <c r="D24" s="85"/>
      <c r="E24" s="85"/>
      <c r="F24" s="20"/>
      <c r="G24" s="20">
        <v>1800</v>
      </c>
      <c r="H24" s="38">
        <v>1800</v>
      </c>
      <c r="I24" s="20"/>
      <c r="J24" s="20">
        <v>700</v>
      </c>
      <c r="K24" s="38">
        <v>200</v>
      </c>
      <c r="L24" s="20"/>
      <c r="M24" s="20">
        <v>900</v>
      </c>
      <c r="N24" s="38">
        <v>900</v>
      </c>
      <c r="O24" s="20"/>
      <c r="P24" s="20"/>
      <c r="Q24" s="20"/>
      <c r="R24" s="20"/>
      <c r="S24" s="20"/>
      <c r="T24" s="20"/>
      <c r="U24" s="20"/>
      <c r="V24" s="20"/>
      <c r="W24" s="20"/>
      <c r="X24" s="96"/>
      <c r="Y24" s="20">
        <v>1</v>
      </c>
      <c r="Z24" s="97">
        <f t="shared" si="0"/>
        <v>0</v>
      </c>
      <c r="AA24" s="30"/>
      <c r="AB24" s="113" t="s">
        <v>257</v>
      </c>
      <c r="AC24" s="30"/>
      <c r="AD24" s="30"/>
      <c r="AE24" s="30"/>
      <c r="AF24" s="30"/>
    </row>
    <row r="25" spans="1:32" ht="95.25" customHeight="1" x14ac:dyDescent="0.3">
      <c r="A25" s="62"/>
      <c r="B25" s="61" t="s">
        <v>177</v>
      </c>
      <c r="C25" s="61"/>
      <c r="D25" s="106"/>
      <c r="E25" s="106"/>
      <c r="F25" s="61"/>
      <c r="G25" s="61"/>
      <c r="H25" s="61"/>
      <c r="I25" s="61"/>
      <c r="J25" s="61"/>
      <c r="K25" s="61"/>
      <c r="L25" s="61"/>
      <c r="M25" s="61"/>
      <c r="N25" s="61"/>
      <c r="O25" s="63"/>
      <c r="P25" s="63"/>
      <c r="Q25" s="63"/>
      <c r="R25" s="63"/>
      <c r="S25" s="63"/>
      <c r="T25" s="63"/>
      <c r="U25" s="63"/>
      <c r="V25" s="63"/>
      <c r="W25" s="63"/>
      <c r="X25" s="110"/>
      <c r="Y25" s="20">
        <v>1</v>
      </c>
      <c r="Z25" s="97">
        <f t="shared" si="0"/>
        <v>0</v>
      </c>
      <c r="AA25" s="30"/>
      <c r="AB25" s="113" t="s">
        <v>257</v>
      </c>
      <c r="AC25" s="30"/>
      <c r="AD25" s="30"/>
      <c r="AE25" s="30"/>
      <c r="AF25" s="30"/>
    </row>
    <row r="26" spans="1:32" ht="54" customHeight="1" x14ac:dyDescent="0.3">
      <c r="A26" s="18" t="s">
        <v>178</v>
      </c>
      <c r="B26" s="42" t="s">
        <v>174</v>
      </c>
      <c r="C26" s="65"/>
      <c r="D26" s="82"/>
      <c r="E26" s="82"/>
      <c r="F26" s="34"/>
      <c r="G26" s="34">
        <v>600</v>
      </c>
      <c r="H26" s="49">
        <v>600</v>
      </c>
      <c r="I26" s="34"/>
      <c r="J26" s="34">
        <v>400</v>
      </c>
      <c r="K26" s="49">
        <v>400</v>
      </c>
      <c r="L26" s="20"/>
      <c r="M26" s="20"/>
      <c r="N26" s="20"/>
      <c r="O26" s="20"/>
      <c r="P26" s="20"/>
      <c r="Q26" s="20"/>
      <c r="R26" s="20"/>
      <c r="S26" s="20"/>
      <c r="T26" s="20"/>
      <c r="U26" s="20"/>
      <c r="V26" s="20"/>
      <c r="W26" s="20"/>
      <c r="X26" s="96"/>
      <c r="Y26" s="20">
        <v>2</v>
      </c>
      <c r="Z26" s="97">
        <f t="shared" si="0"/>
        <v>0</v>
      </c>
      <c r="AA26" s="30"/>
      <c r="AB26" s="113" t="s">
        <v>257</v>
      </c>
      <c r="AC26" s="30"/>
      <c r="AD26" s="30"/>
      <c r="AE26" s="30"/>
      <c r="AF26" s="30"/>
    </row>
    <row r="27" spans="1:32" ht="72" x14ac:dyDescent="0.3">
      <c r="A27" s="18" t="s">
        <v>179</v>
      </c>
      <c r="B27" s="26" t="s">
        <v>180</v>
      </c>
      <c r="C27" s="27" t="s">
        <v>33</v>
      </c>
      <c r="D27" s="85"/>
      <c r="E27" s="85"/>
      <c r="F27" s="41"/>
      <c r="G27" s="41"/>
      <c r="H27" s="28">
        <v>400</v>
      </c>
      <c r="I27" s="41"/>
      <c r="J27" s="41"/>
      <c r="K27" s="28">
        <v>600</v>
      </c>
      <c r="L27" s="41" t="s">
        <v>181</v>
      </c>
      <c r="M27" s="41">
        <v>1650</v>
      </c>
      <c r="N27" s="28">
        <v>1650</v>
      </c>
      <c r="O27" s="20"/>
      <c r="P27" s="20"/>
      <c r="Q27" s="20"/>
      <c r="R27" s="20"/>
      <c r="S27" s="20"/>
      <c r="T27" s="20"/>
      <c r="U27" s="20"/>
      <c r="V27" s="20"/>
      <c r="W27" s="20"/>
      <c r="X27" s="96"/>
      <c r="Y27" s="20">
        <v>4</v>
      </c>
      <c r="Z27" s="97">
        <f t="shared" si="0"/>
        <v>0</v>
      </c>
      <c r="AA27" s="30"/>
      <c r="AB27" s="113" t="s">
        <v>257</v>
      </c>
      <c r="AC27" s="30"/>
      <c r="AD27" s="30"/>
      <c r="AE27" s="30"/>
      <c r="AF27" s="30"/>
    </row>
    <row r="28" spans="1:32" ht="61.5" customHeight="1" x14ac:dyDescent="0.3">
      <c r="A28" s="18" t="s">
        <v>182</v>
      </c>
      <c r="B28" s="40" t="s">
        <v>183</v>
      </c>
      <c r="C28" s="27"/>
      <c r="D28" s="85"/>
      <c r="E28" s="85"/>
      <c r="F28" s="20"/>
      <c r="G28" s="20">
        <v>4340</v>
      </c>
      <c r="H28" s="38">
        <v>4340</v>
      </c>
      <c r="I28" s="20"/>
      <c r="J28" s="20">
        <v>700</v>
      </c>
      <c r="K28" s="38">
        <v>700</v>
      </c>
      <c r="L28" s="20"/>
      <c r="M28" s="20">
        <v>750</v>
      </c>
      <c r="N28" s="38">
        <v>750</v>
      </c>
      <c r="O28" s="20"/>
      <c r="P28" s="20"/>
      <c r="Q28" s="20"/>
      <c r="R28" s="20"/>
      <c r="S28" s="20"/>
      <c r="T28" s="20"/>
      <c r="U28" s="20"/>
      <c r="V28" s="20"/>
      <c r="W28" s="20"/>
      <c r="X28" s="96"/>
      <c r="Y28" s="20">
        <v>1</v>
      </c>
      <c r="Z28" s="97">
        <f t="shared" si="0"/>
        <v>0</v>
      </c>
      <c r="AA28" s="30"/>
      <c r="AB28" s="113" t="s">
        <v>257</v>
      </c>
      <c r="AC28" s="30"/>
      <c r="AD28" s="30"/>
      <c r="AE28" s="30"/>
      <c r="AF28" s="30"/>
    </row>
    <row r="29" spans="1:32" ht="31.2" x14ac:dyDescent="0.3">
      <c r="A29" s="18"/>
      <c r="B29" s="42" t="s">
        <v>184</v>
      </c>
      <c r="C29" s="42"/>
      <c r="D29" s="82"/>
      <c r="E29" s="105"/>
      <c r="F29" s="27"/>
      <c r="G29" s="27"/>
      <c r="H29" s="27"/>
      <c r="I29" s="27"/>
      <c r="J29" s="27"/>
      <c r="K29" s="27"/>
      <c r="L29" s="27"/>
      <c r="M29" s="27"/>
      <c r="N29" s="27"/>
      <c r="O29" s="20"/>
      <c r="P29" s="20"/>
      <c r="Q29" s="20"/>
      <c r="R29" s="20"/>
      <c r="S29" s="20"/>
      <c r="T29" s="20"/>
      <c r="U29" s="20"/>
      <c r="V29" s="20"/>
      <c r="W29" s="20"/>
      <c r="X29" s="96"/>
      <c r="Y29" s="27">
        <v>1</v>
      </c>
      <c r="Z29" s="97">
        <f t="shared" si="0"/>
        <v>0</v>
      </c>
      <c r="AA29" s="30"/>
      <c r="AB29" s="113" t="s">
        <v>257</v>
      </c>
      <c r="AC29" s="30"/>
      <c r="AD29" s="30"/>
      <c r="AE29" s="30"/>
      <c r="AF29" s="30"/>
    </row>
    <row r="30" spans="1:32" ht="45" customHeight="1" x14ac:dyDescent="0.3">
      <c r="A30" s="18"/>
      <c r="B30" s="42" t="s">
        <v>185</v>
      </c>
      <c r="C30" s="42"/>
      <c r="D30" s="107"/>
      <c r="E30" s="89"/>
      <c r="F30" s="27"/>
      <c r="G30" s="41"/>
      <c r="H30" s="41"/>
      <c r="I30" s="41"/>
      <c r="J30" s="41"/>
      <c r="K30" s="41"/>
      <c r="L30" s="41"/>
      <c r="M30" s="41"/>
      <c r="N30" s="41"/>
      <c r="O30" s="20"/>
      <c r="P30" s="20"/>
      <c r="Q30" s="20"/>
      <c r="R30" s="20"/>
      <c r="S30" s="20"/>
      <c r="T30" s="20"/>
      <c r="U30" s="20"/>
      <c r="V30" s="20"/>
      <c r="W30" s="20"/>
      <c r="X30" s="109"/>
      <c r="Y30" s="43">
        <v>1</v>
      </c>
      <c r="Z30" s="97">
        <f>Y30*X30</f>
        <v>0</v>
      </c>
      <c r="AA30" s="30"/>
      <c r="AB30" s="113" t="s">
        <v>257</v>
      </c>
      <c r="AC30" s="30"/>
      <c r="AD30" s="30"/>
      <c r="AE30" s="30"/>
      <c r="AF30" s="30"/>
    </row>
    <row r="31" spans="1:32" ht="41.25" customHeight="1" x14ac:dyDescent="0.3">
      <c r="A31" s="18"/>
      <c r="B31" s="42" t="s">
        <v>186</v>
      </c>
      <c r="C31" s="42"/>
      <c r="D31" s="82"/>
      <c r="E31" s="105"/>
      <c r="F31" s="43"/>
      <c r="G31" s="43"/>
      <c r="H31" s="31">
        <v>100</v>
      </c>
      <c r="I31" s="43"/>
      <c r="J31" s="43"/>
      <c r="K31" s="31">
        <v>90</v>
      </c>
      <c r="L31" s="43"/>
      <c r="M31" s="43"/>
      <c r="N31" s="31">
        <v>190</v>
      </c>
      <c r="O31" s="20"/>
      <c r="P31" s="20"/>
      <c r="Q31" s="20"/>
      <c r="R31" s="20"/>
      <c r="S31" s="20"/>
      <c r="T31" s="20"/>
      <c r="U31" s="20"/>
      <c r="V31" s="20"/>
      <c r="W31" s="20"/>
      <c r="X31" s="108"/>
      <c r="Y31" s="43">
        <v>1</v>
      </c>
      <c r="Z31" s="97">
        <f t="shared" ref="Z31:Z32" si="1">Y31*X31</f>
        <v>0</v>
      </c>
      <c r="AA31" s="30"/>
      <c r="AB31" s="113" t="s">
        <v>257</v>
      </c>
      <c r="AC31" s="30"/>
      <c r="AD31" s="30"/>
      <c r="AE31" s="30"/>
      <c r="AF31" s="30"/>
    </row>
    <row r="32" spans="1:32" ht="42.75" customHeight="1" x14ac:dyDescent="0.3">
      <c r="A32" s="18"/>
      <c r="B32" s="42" t="s">
        <v>187</v>
      </c>
      <c r="C32" s="42"/>
      <c r="D32" s="82"/>
      <c r="E32" s="105"/>
      <c r="F32" s="43"/>
      <c r="G32" s="43"/>
      <c r="H32" s="31">
        <v>255</v>
      </c>
      <c r="I32" s="43"/>
      <c r="J32" s="43"/>
      <c r="K32" s="31">
        <v>120</v>
      </c>
      <c r="L32" s="43"/>
      <c r="M32" s="43"/>
      <c r="N32" s="31">
        <v>155</v>
      </c>
      <c r="O32" s="20"/>
      <c r="P32" s="20"/>
      <c r="Q32" s="20"/>
      <c r="R32" s="20"/>
      <c r="S32" s="20"/>
      <c r="T32" s="20"/>
      <c r="U32" s="20"/>
      <c r="V32" s="20"/>
      <c r="W32" s="20"/>
      <c r="X32" s="108"/>
      <c r="Y32" s="43">
        <v>1</v>
      </c>
      <c r="Z32" s="97">
        <f t="shared" si="1"/>
        <v>0</v>
      </c>
      <c r="AA32" s="30"/>
      <c r="AB32" s="113" t="s">
        <v>257</v>
      </c>
      <c r="AC32" s="30"/>
      <c r="AD32" s="30"/>
      <c r="AE32" s="30"/>
      <c r="AF32" s="30"/>
    </row>
    <row r="33" spans="1:28" ht="31.2" x14ac:dyDescent="0.3">
      <c r="A33" s="18"/>
      <c r="B33" s="19" t="s">
        <v>188</v>
      </c>
      <c r="C33" s="19"/>
      <c r="D33" s="80"/>
      <c r="E33" s="80"/>
      <c r="F33" s="22"/>
      <c r="G33" s="22"/>
      <c r="H33" s="22"/>
      <c r="I33" s="22"/>
      <c r="J33" s="22"/>
      <c r="K33" s="22"/>
      <c r="L33" s="22"/>
      <c r="M33" s="22"/>
      <c r="N33" s="22"/>
      <c r="O33" s="22"/>
      <c r="P33" s="22"/>
      <c r="Q33" s="22"/>
      <c r="R33" s="22"/>
      <c r="S33" s="22"/>
      <c r="T33" s="22"/>
      <c r="U33" s="22"/>
      <c r="V33" s="22"/>
      <c r="W33" s="22"/>
      <c r="X33" s="98"/>
      <c r="Y33" s="22">
        <v>1</v>
      </c>
      <c r="Z33" s="97">
        <f t="shared" si="0"/>
        <v>0</v>
      </c>
      <c r="AB33" s="113" t="s">
        <v>257</v>
      </c>
    </row>
    <row r="34" spans="1:28" ht="31.2" x14ac:dyDescent="0.3">
      <c r="A34" s="18"/>
      <c r="B34" s="19" t="s">
        <v>189</v>
      </c>
      <c r="C34" s="19"/>
      <c r="D34" s="80"/>
      <c r="E34" s="80"/>
      <c r="F34" s="22"/>
      <c r="G34" s="22"/>
      <c r="H34" s="22"/>
      <c r="I34" s="22"/>
      <c r="J34" s="22"/>
      <c r="K34" s="22"/>
      <c r="L34" s="22"/>
      <c r="M34" s="22"/>
      <c r="N34" s="22"/>
      <c r="O34" s="22"/>
      <c r="P34" s="22"/>
      <c r="Q34" s="22"/>
      <c r="R34" s="22"/>
      <c r="S34" s="22"/>
      <c r="T34" s="22"/>
      <c r="U34" s="22"/>
      <c r="V34" s="22"/>
      <c r="W34" s="22"/>
      <c r="X34" s="98"/>
      <c r="Y34" s="22">
        <v>1</v>
      </c>
      <c r="Z34" s="97">
        <f t="shared" si="0"/>
        <v>0</v>
      </c>
      <c r="AB34" s="113" t="s">
        <v>257</v>
      </c>
    </row>
    <row r="35" spans="1:28" ht="31.2" x14ac:dyDescent="0.3">
      <c r="A35" s="18"/>
      <c r="B35" s="19" t="s">
        <v>190</v>
      </c>
      <c r="C35" s="19"/>
      <c r="D35" s="80"/>
      <c r="E35" s="80"/>
      <c r="F35" s="22"/>
      <c r="G35" s="22"/>
      <c r="H35" s="22"/>
      <c r="I35" s="22"/>
      <c r="J35" s="22"/>
      <c r="K35" s="22"/>
      <c r="L35" s="22"/>
      <c r="M35" s="22"/>
      <c r="N35" s="22"/>
      <c r="O35" s="22"/>
      <c r="P35" s="22"/>
      <c r="Q35" s="22"/>
      <c r="R35" s="22"/>
      <c r="S35" s="22"/>
      <c r="T35" s="22"/>
      <c r="U35" s="22"/>
      <c r="V35" s="22"/>
      <c r="W35" s="22"/>
      <c r="X35" s="98"/>
      <c r="Y35" s="22">
        <v>1</v>
      </c>
      <c r="Z35" s="97">
        <f t="shared" si="0"/>
        <v>0</v>
      </c>
      <c r="AB35" s="113" t="s">
        <v>257</v>
      </c>
    </row>
    <row r="36" spans="1:28" ht="31.2" x14ac:dyDescent="0.3">
      <c r="A36" s="18"/>
      <c r="B36" s="19" t="s">
        <v>191</v>
      </c>
      <c r="C36" s="19"/>
      <c r="D36" s="80"/>
      <c r="E36" s="80"/>
      <c r="F36" s="22"/>
      <c r="G36" s="22"/>
      <c r="H36" s="22"/>
      <c r="I36" s="22"/>
      <c r="J36" s="22"/>
      <c r="K36" s="22"/>
      <c r="L36" s="22"/>
      <c r="M36" s="22"/>
      <c r="N36" s="22"/>
      <c r="O36" s="22"/>
      <c r="P36" s="22"/>
      <c r="Q36" s="22"/>
      <c r="R36" s="22"/>
      <c r="S36" s="22"/>
      <c r="T36" s="22"/>
      <c r="U36" s="22"/>
      <c r="V36" s="22"/>
      <c r="W36" s="22"/>
      <c r="X36" s="98"/>
      <c r="Y36" s="22">
        <v>1</v>
      </c>
      <c r="Z36" s="97">
        <f t="shared" si="0"/>
        <v>0</v>
      </c>
      <c r="AB36" s="113" t="s">
        <v>257</v>
      </c>
    </row>
    <row r="37" spans="1:28" ht="31.2" x14ac:dyDescent="0.3">
      <c r="A37" s="18"/>
      <c r="B37" s="19" t="s">
        <v>192</v>
      </c>
      <c r="C37" s="19"/>
      <c r="D37" s="80"/>
      <c r="E37" s="80"/>
      <c r="F37" s="22"/>
      <c r="G37" s="22"/>
      <c r="H37" s="22"/>
      <c r="I37" s="22"/>
      <c r="J37" s="22"/>
      <c r="K37" s="22"/>
      <c r="L37" s="22"/>
      <c r="M37" s="22"/>
      <c r="N37" s="22"/>
      <c r="O37" s="22"/>
      <c r="P37" s="22"/>
      <c r="Q37" s="22"/>
      <c r="R37" s="22"/>
      <c r="S37" s="22"/>
      <c r="T37" s="22"/>
      <c r="U37" s="22"/>
      <c r="V37" s="22"/>
      <c r="W37" s="22"/>
      <c r="X37" s="98"/>
      <c r="Y37" s="22">
        <v>1</v>
      </c>
      <c r="Z37" s="97">
        <f t="shared" si="0"/>
        <v>0</v>
      </c>
      <c r="AB37" s="113" t="s">
        <v>257</v>
      </c>
    </row>
    <row r="38" spans="1:28" ht="31.2" x14ac:dyDescent="0.3">
      <c r="A38" s="18"/>
      <c r="B38" s="19" t="s">
        <v>193</v>
      </c>
      <c r="C38" s="19"/>
      <c r="D38" s="80"/>
      <c r="E38" s="80"/>
      <c r="F38" s="22"/>
      <c r="G38" s="22"/>
      <c r="H38" s="22"/>
      <c r="I38" s="22"/>
      <c r="J38" s="22"/>
      <c r="K38" s="22"/>
      <c r="L38" s="22"/>
      <c r="M38" s="22"/>
      <c r="N38" s="22"/>
      <c r="O38" s="22"/>
      <c r="P38" s="22"/>
      <c r="Q38" s="22"/>
      <c r="R38" s="22"/>
      <c r="S38" s="22"/>
      <c r="T38" s="22"/>
      <c r="U38" s="22"/>
      <c r="V38" s="22"/>
      <c r="W38" s="22"/>
      <c r="X38" s="98"/>
      <c r="Y38" s="22">
        <v>1</v>
      </c>
      <c r="Z38" s="97">
        <f t="shared" si="0"/>
        <v>0</v>
      </c>
      <c r="AB38" s="113" t="s">
        <v>257</v>
      </c>
    </row>
    <row r="39" spans="1:28" ht="31.2" x14ac:dyDescent="0.3">
      <c r="A39" s="18"/>
      <c r="B39" s="19" t="s">
        <v>194</v>
      </c>
      <c r="C39" s="19"/>
      <c r="D39" s="80"/>
      <c r="E39" s="80"/>
      <c r="F39" s="22"/>
      <c r="G39" s="22"/>
      <c r="H39" s="22"/>
      <c r="I39" s="22"/>
      <c r="J39" s="22"/>
      <c r="K39" s="22"/>
      <c r="L39" s="22"/>
      <c r="M39" s="22"/>
      <c r="N39" s="22"/>
      <c r="O39" s="22"/>
      <c r="P39" s="22"/>
      <c r="Q39" s="22"/>
      <c r="R39" s="22"/>
      <c r="S39" s="22"/>
      <c r="T39" s="22"/>
      <c r="U39" s="22"/>
      <c r="V39" s="22"/>
      <c r="W39" s="22"/>
      <c r="X39" s="98"/>
      <c r="Y39" s="22">
        <v>1</v>
      </c>
      <c r="Z39" s="97">
        <f t="shared" si="0"/>
        <v>0</v>
      </c>
      <c r="AB39" s="113" t="s">
        <v>257</v>
      </c>
    </row>
    <row r="40" spans="1:28" ht="31.2" x14ac:dyDescent="0.3">
      <c r="A40" s="18"/>
      <c r="B40" s="19" t="s">
        <v>195</v>
      </c>
      <c r="C40" s="19"/>
      <c r="D40" s="80"/>
      <c r="E40" s="80"/>
      <c r="F40" s="22"/>
      <c r="G40" s="22"/>
      <c r="H40" s="22"/>
      <c r="I40" s="22"/>
      <c r="J40" s="22"/>
      <c r="K40" s="22"/>
      <c r="L40" s="22"/>
      <c r="M40" s="22"/>
      <c r="N40" s="22"/>
      <c r="O40" s="22"/>
      <c r="P40" s="22"/>
      <c r="Q40" s="22"/>
      <c r="R40" s="22"/>
      <c r="S40" s="22"/>
      <c r="T40" s="22"/>
      <c r="U40" s="22"/>
      <c r="V40" s="22"/>
      <c r="W40" s="22"/>
      <c r="X40" s="98"/>
      <c r="Y40" s="22">
        <v>1</v>
      </c>
      <c r="Z40" s="97">
        <f t="shared" si="0"/>
        <v>0</v>
      </c>
      <c r="AB40" s="113" t="s">
        <v>257</v>
      </c>
    </row>
    <row r="41" spans="1:28" ht="31.2" x14ac:dyDescent="0.3">
      <c r="A41" s="18"/>
      <c r="B41" s="19" t="s">
        <v>196</v>
      </c>
      <c r="C41" s="19"/>
      <c r="D41" s="80"/>
      <c r="E41" s="80"/>
      <c r="F41" s="22"/>
      <c r="G41" s="22"/>
      <c r="H41" s="22"/>
      <c r="I41" s="22"/>
      <c r="J41" s="22"/>
      <c r="K41" s="22"/>
      <c r="L41" s="22"/>
      <c r="M41" s="22"/>
      <c r="N41" s="22"/>
      <c r="O41" s="22"/>
      <c r="P41" s="22"/>
      <c r="Q41" s="22"/>
      <c r="R41" s="22"/>
      <c r="S41" s="22"/>
      <c r="T41" s="22"/>
      <c r="U41" s="22"/>
      <c r="V41" s="22"/>
      <c r="W41" s="22"/>
      <c r="X41" s="98"/>
      <c r="Y41" s="22">
        <v>1</v>
      </c>
      <c r="Z41" s="97">
        <f t="shared" si="0"/>
        <v>0</v>
      </c>
      <c r="AB41" s="113" t="s">
        <v>257</v>
      </c>
    </row>
    <row r="42" spans="1:28" ht="31.2" x14ac:dyDescent="0.3">
      <c r="A42" s="18"/>
      <c r="B42" s="19" t="s">
        <v>197</v>
      </c>
      <c r="C42" s="19"/>
      <c r="D42" s="80"/>
      <c r="E42" s="80"/>
      <c r="F42" s="22"/>
      <c r="G42" s="22"/>
      <c r="H42" s="22"/>
      <c r="I42" s="22"/>
      <c r="J42" s="22"/>
      <c r="K42" s="22"/>
      <c r="L42" s="22"/>
      <c r="M42" s="22"/>
      <c r="N42" s="22"/>
      <c r="O42" s="22"/>
      <c r="P42" s="22"/>
      <c r="Q42" s="22"/>
      <c r="R42" s="22"/>
      <c r="S42" s="22"/>
      <c r="T42" s="22"/>
      <c r="U42" s="22"/>
      <c r="V42" s="22"/>
      <c r="W42" s="22"/>
      <c r="X42" s="98"/>
      <c r="Y42" s="22">
        <v>1</v>
      </c>
      <c r="Z42" s="97">
        <f t="shared" si="0"/>
        <v>0</v>
      </c>
      <c r="AB42" s="113" t="s">
        <v>257</v>
      </c>
    </row>
    <row r="43" spans="1:28" ht="31.2" x14ac:dyDescent="0.3">
      <c r="A43" s="18"/>
      <c r="B43" s="19" t="s">
        <v>198</v>
      </c>
      <c r="C43" s="19"/>
      <c r="D43" s="80"/>
      <c r="E43" s="80"/>
      <c r="F43" s="22"/>
      <c r="G43" s="22"/>
      <c r="H43" s="22"/>
      <c r="I43" s="22"/>
      <c r="J43" s="22"/>
      <c r="K43" s="22"/>
      <c r="L43" s="22"/>
      <c r="M43" s="22"/>
      <c r="N43" s="22"/>
      <c r="O43" s="22"/>
      <c r="P43" s="22"/>
      <c r="Q43" s="22"/>
      <c r="R43" s="22"/>
      <c r="S43" s="22"/>
      <c r="T43" s="22"/>
      <c r="U43" s="22"/>
      <c r="V43" s="22"/>
      <c r="W43" s="22"/>
      <c r="X43" s="98"/>
      <c r="Y43" s="22">
        <v>1</v>
      </c>
      <c r="Z43" s="97">
        <f t="shared" si="0"/>
        <v>0</v>
      </c>
      <c r="AB43" s="113" t="s">
        <v>257</v>
      </c>
    </row>
    <row r="44" spans="1:28" ht="31.2" x14ac:dyDescent="0.3">
      <c r="A44" s="18"/>
      <c r="B44" s="19" t="s">
        <v>199</v>
      </c>
      <c r="C44" s="19"/>
      <c r="D44" s="80"/>
      <c r="E44" s="80"/>
      <c r="F44" s="22"/>
      <c r="G44" s="22"/>
      <c r="H44" s="22"/>
      <c r="I44" s="22"/>
      <c r="J44" s="22"/>
      <c r="K44" s="22"/>
      <c r="L44" s="22"/>
      <c r="M44" s="22"/>
      <c r="N44" s="22"/>
      <c r="O44" s="22"/>
      <c r="P44" s="22"/>
      <c r="Q44" s="22"/>
      <c r="R44" s="22"/>
      <c r="S44" s="22"/>
      <c r="T44" s="22"/>
      <c r="U44" s="22"/>
      <c r="V44" s="22"/>
      <c r="W44" s="22"/>
      <c r="X44" s="98"/>
      <c r="Y44" s="22">
        <v>1</v>
      </c>
      <c r="Z44" s="97">
        <f t="shared" si="0"/>
        <v>0</v>
      </c>
      <c r="AB44" s="113" t="s">
        <v>257</v>
      </c>
    </row>
    <row r="45" spans="1:28" ht="31.2" x14ac:dyDescent="0.3">
      <c r="A45" s="18"/>
      <c r="B45" s="19" t="s">
        <v>200</v>
      </c>
      <c r="C45" s="19"/>
      <c r="D45" s="80"/>
      <c r="E45" s="80"/>
      <c r="F45" s="22"/>
      <c r="G45" s="22"/>
      <c r="H45" s="22"/>
      <c r="I45" s="22"/>
      <c r="J45" s="22"/>
      <c r="K45" s="22"/>
      <c r="L45" s="22"/>
      <c r="M45" s="22"/>
      <c r="N45" s="22"/>
      <c r="O45" s="22"/>
      <c r="P45" s="22"/>
      <c r="Q45" s="22"/>
      <c r="R45" s="22"/>
      <c r="S45" s="22"/>
      <c r="T45" s="22"/>
      <c r="U45" s="22"/>
      <c r="V45" s="22"/>
      <c r="W45" s="22"/>
      <c r="X45" s="98"/>
      <c r="Y45" s="22">
        <v>1</v>
      </c>
      <c r="Z45" s="97">
        <f t="shared" si="0"/>
        <v>0</v>
      </c>
      <c r="AB45" s="113" t="s">
        <v>257</v>
      </c>
    </row>
    <row r="46" spans="1:28" ht="31.2" x14ac:dyDescent="0.3">
      <c r="A46" s="18"/>
      <c r="B46" s="19" t="s">
        <v>201</v>
      </c>
      <c r="C46" s="19"/>
      <c r="D46" s="80"/>
      <c r="E46" s="80"/>
      <c r="F46" s="22"/>
      <c r="G46" s="22"/>
      <c r="H46" s="22"/>
      <c r="I46" s="22"/>
      <c r="J46" s="22"/>
      <c r="K46" s="22"/>
      <c r="L46" s="22"/>
      <c r="M46" s="22"/>
      <c r="N46" s="22"/>
      <c r="O46" s="22"/>
      <c r="P46" s="22"/>
      <c r="Q46" s="22"/>
      <c r="R46" s="22"/>
      <c r="S46" s="22"/>
      <c r="T46" s="22"/>
      <c r="U46" s="22"/>
      <c r="V46" s="22"/>
      <c r="W46" s="22"/>
      <c r="X46" s="98"/>
      <c r="Y46" s="22">
        <v>1</v>
      </c>
      <c r="Z46" s="97">
        <f t="shared" si="0"/>
        <v>0</v>
      </c>
      <c r="AB46" s="113" t="s">
        <v>257</v>
      </c>
    </row>
    <row r="47" spans="1:28" ht="31.2" x14ac:dyDescent="0.3">
      <c r="A47" s="18"/>
      <c r="B47" s="26" t="s">
        <v>202</v>
      </c>
      <c r="C47" s="65"/>
      <c r="D47" s="82"/>
      <c r="E47" s="80"/>
      <c r="F47" s="43"/>
      <c r="G47" s="43"/>
      <c r="H47" s="43"/>
      <c r="I47" s="43"/>
      <c r="J47" s="43"/>
      <c r="K47" s="43"/>
      <c r="L47" s="43"/>
      <c r="M47" s="43"/>
      <c r="N47" s="43"/>
      <c r="O47" s="43"/>
      <c r="P47" s="43"/>
      <c r="Q47" s="43"/>
      <c r="R47" s="22"/>
      <c r="S47" s="22"/>
      <c r="T47" s="22"/>
      <c r="U47" s="22"/>
      <c r="V47" s="22"/>
      <c r="W47" s="22"/>
      <c r="X47" s="99"/>
      <c r="Y47" s="66" t="s">
        <v>0</v>
      </c>
      <c r="Z47" s="97">
        <f t="shared" si="0"/>
        <v>0</v>
      </c>
      <c r="AB47" s="113" t="s">
        <v>257</v>
      </c>
    </row>
    <row r="48" spans="1:28" ht="31.2" x14ac:dyDescent="0.3">
      <c r="A48" s="18"/>
      <c r="B48" s="26" t="s">
        <v>203</v>
      </c>
      <c r="C48" s="65"/>
      <c r="D48" s="82"/>
      <c r="E48" s="80"/>
      <c r="F48" s="43"/>
      <c r="G48" s="43"/>
      <c r="H48" s="43"/>
      <c r="I48" s="43"/>
      <c r="J48" s="43"/>
      <c r="K48" s="43"/>
      <c r="L48" s="43"/>
      <c r="M48" s="43"/>
      <c r="N48" s="43"/>
      <c r="O48" s="43"/>
      <c r="P48" s="43"/>
      <c r="Q48" s="43"/>
      <c r="R48" s="22"/>
      <c r="S48" s="22"/>
      <c r="T48" s="22"/>
      <c r="U48" s="22"/>
      <c r="V48" s="22"/>
      <c r="W48" s="22"/>
      <c r="X48" s="99"/>
      <c r="Y48" s="66" t="s">
        <v>1</v>
      </c>
      <c r="Z48" s="97">
        <f t="shared" si="0"/>
        <v>0</v>
      </c>
      <c r="AB48" s="113" t="s">
        <v>257</v>
      </c>
    </row>
    <row r="49" spans="1:32" ht="31.2" x14ac:dyDescent="0.3">
      <c r="A49" s="18"/>
      <c r="B49" s="26" t="s">
        <v>204</v>
      </c>
      <c r="C49" s="65"/>
      <c r="D49" s="82"/>
      <c r="E49" s="80"/>
      <c r="F49" s="43"/>
      <c r="G49" s="43"/>
      <c r="H49" s="43"/>
      <c r="I49" s="43"/>
      <c r="J49" s="43"/>
      <c r="K49" s="43"/>
      <c r="L49" s="43"/>
      <c r="M49" s="43"/>
      <c r="N49" s="43"/>
      <c r="O49" s="43"/>
      <c r="P49" s="43"/>
      <c r="Q49" s="43"/>
      <c r="R49" s="22"/>
      <c r="S49" s="22"/>
      <c r="T49" s="22"/>
      <c r="U49" s="22"/>
      <c r="V49" s="22"/>
      <c r="W49" s="22"/>
      <c r="X49" s="99"/>
      <c r="Y49" s="66" t="s">
        <v>2</v>
      </c>
      <c r="Z49" s="97">
        <f t="shared" si="0"/>
        <v>0</v>
      </c>
      <c r="AB49" s="113" t="s">
        <v>257</v>
      </c>
    </row>
    <row r="50" spans="1:32" ht="31.2" x14ac:dyDescent="0.3">
      <c r="A50" s="18"/>
      <c r="B50" s="26" t="s">
        <v>205</v>
      </c>
      <c r="C50" s="65"/>
      <c r="D50" s="82"/>
      <c r="E50" s="80"/>
      <c r="F50" s="43"/>
      <c r="G50" s="43"/>
      <c r="H50" s="43"/>
      <c r="I50" s="43"/>
      <c r="J50" s="43"/>
      <c r="K50" s="43"/>
      <c r="L50" s="43"/>
      <c r="M50" s="43"/>
      <c r="N50" s="43"/>
      <c r="O50" s="43"/>
      <c r="P50" s="43"/>
      <c r="Q50" s="43"/>
      <c r="R50" s="22"/>
      <c r="S50" s="22"/>
      <c r="T50" s="22"/>
      <c r="U50" s="22"/>
      <c r="V50" s="22"/>
      <c r="W50" s="22"/>
      <c r="X50" s="99"/>
      <c r="Y50" s="66" t="s">
        <v>0</v>
      </c>
      <c r="Z50" s="97">
        <f t="shared" si="0"/>
        <v>0</v>
      </c>
      <c r="AB50" s="113" t="s">
        <v>257</v>
      </c>
    </row>
    <row r="51" spans="1:32" ht="31.2" x14ac:dyDescent="0.3">
      <c r="A51" s="18"/>
      <c r="B51" s="26" t="s">
        <v>206</v>
      </c>
      <c r="C51" s="65"/>
      <c r="D51" s="82"/>
      <c r="E51" s="80"/>
      <c r="F51" s="43"/>
      <c r="G51" s="43"/>
      <c r="H51" s="43"/>
      <c r="I51" s="43"/>
      <c r="J51" s="43"/>
      <c r="K51" s="43"/>
      <c r="L51" s="43"/>
      <c r="M51" s="43"/>
      <c r="N51" s="43"/>
      <c r="O51" s="43"/>
      <c r="P51" s="43"/>
      <c r="Q51" s="43"/>
      <c r="R51" s="22"/>
      <c r="S51" s="22"/>
      <c r="T51" s="22"/>
      <c r="U51" s="22"/>
      <c r="V51" s="22"/>
      <c r="W51" s="22"/>
      <c r="X51" s="99"/>
      <c r="Y51" s="66" t="s">
        <v>0</v>
      </c>
      <c r="Z51" s="97">
        <f t="shared" si="0"/>
        <v>0</v>
      </c>
      <c r="AB51" s="113" t="s">
        <v>257</v>
      </c>
    </row>
    <row r="52" spans="1:32" ht="31.2" x14ac:dyDescent="0.3">
      <c r="A52" s="18"/>
      <c r="B52" s="26" t="s">
        <v>207</v>
      </c>
      <c r="C52" s="65"/>
      <c r="D52" s="82"/>
      <c r="E52" s="80"/>
      <c r="F52" s="43"/>
      <c r="G52" s="43"/>
      <c r="H52" s="43"/>
      <c r="I52" s="43"/>
      <c r="J52" s="43"/>
      <c r="K52" s="43"/>
      <c r="L52" s="43"/>
      <c r="M52" s="43"/>
      <c r="N52" s="43"/>
      <c r="O52" s="43"/>
      <c r="P52" s="43"/>
      <c r="Q52" s="43"/>
      <c r="R52" s="22"/>
      <c r="S52" s="22"/>
      <c r="T52" s="22"/>
      <c r="U52" s="22"/>
      <c r="V52" s="22"/>
      <c r="W52" s="22"/>
      <c r="X52" s="99"/>
      <c r="Y52" s="66" t="s">
        <v>1</v>
      </c>
      <c r="Z52" s="97">
        <f t="shared" si="0"/>
        <v>0</v>
      </c>
      <c r="AB52" s="113" t="s">
        <v>257</v>
      </c>
    </row>
    <row r="53" spans="1:32" ht="31.2" x14ac:dyDescent="0.3">
      <c r="A53" s="18"/>
      <c r="B53" s="26" t="s">
        <v>208</v>
      </c>
      <c r="C53" s="65"/>
      <c r="D53" s="82"/>
      <c r="E53" s="80"/>
      <c r="F53" s="43"/>
      <c r="G53" s="43"/>
      <c r="H53" s="43"/>
      <c r="I53" s="43"/>
      <c r="J53" s="43"/>
      <c r="K53" s="43"/>
      <c r="L53" s="43"/>
      <c r="M53" s="43"/>
      <c r="N53" s="43"/>
      <c r="O53" s="43"/>
      <c r="P53" s="43"/>
      <c r="Q53" s="43"/>
      <c r="R53" s="22"/>
      <c r="S53" s="22"/>
      <c r="T53" s="22"/>
      <c r="U53" s="22"/>
      <c r="V53" s="22"/>
      <c r="W53" s="22"/>
      <c r="X53" s="99"/>
      <c r="Y53" s="66" t="s">
        <v>2</v>
      </c>
      <c r="Z53" s="97">
        <f t="shared" si="0"/>
        <v>0</v>
      </c>
      <c r="AB53" s="113" t="s">
        <v>257</v>
      </c>
    </row>
    <row r="54" spans="1:32" ht="42.75" customHeight="1" x14ac:dyDescent="0.3">
      <c r="A54" s="18" t="s">
        <v>209</v>
      </c>
      <c r="B54" s="40" t="s">
        <v>210</v>
      </c>
      <c r="C54" s="27"/>
      <c r="D54" s="85"/>
      <c r="E54" s="85"/>
      <c r="F54" s="27"/>
      <c r="G54" s="27"/>
      <c r="H54" s="32">
        <v>450</v>
      </c>
      <c r="I54" s="27"/>
      <c r="J54" s="27"/>
      <c r="K54" s="32">
        <v>500</v>
      </c>
      <c r="L54" s="27"/>
      <c r="M54" s="27"/>
      <c r="N54" s="32">
        <v>950</v>
      </c>
      <c r="O54" s="22"/>
      <c r="P54" s="22"/>
      <c r="Q54" s="22"/>
      <c r="R54" s="22"/>
      <c r="S54" s="22"/>
      <c r="T54" s="22"/>
      <c r="U54" s="22"/>
      <c r="V54" s="22"/>
      <c r="W54" s="22"/>
      <c r="X54" s="94"/>
      <c r="Y54" s="22">
        <v>1</v>
      </c>
      <c r="Z54" s="97">
        <f t="shared" si="0"/>
        <v>0</v>
      </c>
      <c r="AB54" s="113" t="s">
        <v>257</v>
      </c>
    </row>
    <row r="55" spans="1:32" x14ac:dyDescent="0.3">
      <c r="A55" s="12"/>
      <c r="B55" s="13" t="s">
        <v>69</v>
      </c>
      <c r="C55" s="14"/>
      <c r="D55" s="14"/>
      <c r="E55" s="14"/>
      <c r="F55" s="14"/>
      <c r="G55" s="14"/>
      <c r="H55" s="14"/>
      <c r="I55" s="14"/>
      <c r="J55" s="14"/>
      <c r="K55" s="14"/>
      <c r="L55" s="14"/>
      <c r="M55" s="14"/>
      <c r="N55" s="14"/>
      <c r="O55" s="14"/>
      <c r="P55" s="14"/>
      <c r="Q55" s="14"/>
      <c r="R55" s="14"/>
      <c r="S55" s="14"/>
      <c r="T55" s="14"/>
      <c r="U55" s="14"/>
      <c r="V55" s="14"/>
      <c r="W55" s="14"/>
      <c r="X55" s="15"/>
      <c r="Y55" s="13"/>
      <c r="Z55" s="16"/>
      <c r="AA55" s="17"/>
      <c r="AB55" s="17"/>
      <c r="AC55" s="17"/>
      <c r="AD55" s="17"/>
      <c r="AE55" s="17"/>
      <c r="AF55" s="17"/>
    </row>
    <row r="56" spans="1:32" ht="58.5" customHeight="1" x14ac:dyDescent="0.3">
      <c r="A56" s="18" t="s">
        <v>211</v>
      </c>
      <c r="B56" s="40" t="s">
        <v>212</v>
      </c>
      <c r="C56" s="22"/>
      <c r="D56" s="80"/>
      <c r="E56" s="80"/>
      <c r="F56" s="22"/>
      <c r="G56" s="22">
        <v>2125</v>
      </c>
      <c r="H56" s="21">
        <v>2150</v>
      </c>
      <c r="I56" s="22"/>
      <c r="J56" s="22">
        <v>700</v>
      </c>
      <c r="K56" s="21">
        <v>700</v>
      </c>
      <c r="L56" s="22"/>
      <c r="M56" s="22">
        <v>750</v>
      </c>
      <c r="N56" s="21">
        <v>750</v>
      </c>
      <c r="O56" s="22"/>
      <c r="P56" s="22"/>
      <c r="Q56" s="22"/>
      <c r="R56" s="22"/>
      <c r="S56" s="22"/>
      <c r="T56" s="22"/>
      <c r="U56" s="22"/>
      <c r="V56" s="22"/>
      <c r="W56" s="22"/>
      <c r="X56" s="96"/>
      <c r="Y56" s="22">
        <v>1</v>
      </c>
      <c r="Z56" s="97">
        <f t="shared" si="0"/>
        <v>0</v>
      </c>
      <c r="AB56" s="113" t="s">
        <v>257</v>
      </c>
    </row>
    <row r="57" spans="1:32" ht="31.2" x14ac:dyDescent="0.3">
      <c r="A57" s="18"/>
      <c r="B57" s="42" t="s">
        <v>184</v>
      </c>
      <c r="C57" s="42"/>
      <c r="D57" s="82"/>
      <c r="E57" s="105"/>
      <c r="F57" s="22"/>
      <c r="G57" s="22"/>
      <c r="H57" s="22"/>
      <c r="I57" s="22"/>
      <c r="J57" s="22"/>
      <c r="K57" s="22"/>
      <c r="L57" s="22"/>
      <c r="M57" s="22"/>
      <c r="N57" s="22"/>
      <c r="O57" s="22"/>
      <c r="P57" s="22"/>
      <c r="Q57" s="22"/>
      <c r="R57" s="22"/>
      <c r="S57" s="22"/>
      <c r="T57" s="22"/>
      <c r="U57" s="22"/>
      <c r="V57" s="22"/>
      <c r="W57" s="22"/>
      <c r="X57" s="96"/>
      <c r="Y57" s="22">
        <v>1</v>
      </c>
      <c r="Z57" s="97">
        <f t="shared" si="0"/>
        <v>0</v>
      </c>
      <c r="AB57" s="113" t="s">
        <v>257</v>
      </c>
    </row>
    <row r="58" spans="1:32" ht="42" customHeight="1" x14ac:dyDescent="0.3">
      <c r="A58" s="18" t="s">
        <v>213</v>
      </c>
      <c r="B58" s="40" t="s">
        <v>214</v>
      </c>
      <c r="C58" s="22"/>
      <c r="D58" s="80"/>
      <c r="E58" s="80"/>
      <c r="F58" s="22"/>
      <c r="G58" s="22">
        <v>3000</v>
      </c>
      <c r="H58" s="21">
        <v>3000</v>
      </c>
      <c r="I58" s="22"/>
      <c r="J58" s="22">
        <v>700</v>
      </c>
      <c r="K58" s="21">
        <v>700</v>
      </c>
      <c r="L58" s="22"/>
      <c r="M58" s="22">
        <v>750</v>
      </c>
      <c r="N58" s="21">
        <v>750</v>
      </c>
      <c r="O58" s="22"/>
      <c r="P58" s="22"/>
      <c r="Q58" s="22"/>
      <c r="R58" s="22"/>
      <c r="S58" s="22"/>
      <c r="T58" s="22"/>
      <c r="U58" s="22"/>
      <c r="V58" s="22"/>
      <c r="W58" s="22"/>
      <c r="X58" s="96"/>
      <c r="Y58" s="22">
        <v>1</v>
      </c>
      <c r="Z58" s="97">
        <f t="shared" si="0"/>
        <v>0</v>
      </c>
      <c r="AB58" s="113" t="s">
        <v>257</v>
      </c>
    </row>
    <row r="59" spans="1:32" ht="31.2" x14ac:dyDescent="0.3">
      <c r="A59" s="18"/>
      <c r="B59" s="42" t="s">
        <v>184</v>
      </c>
      <c r="C59" s="42"/>
      <c r="D59" s="82"/>
      <c r="E59" s="105"/>
      <c r="F59" s="22"/>
      <c r="G59" s="22"/>
      <c r="H59" s="22"/>
      <c r="I59" s="22"/>
      <c r="J59" s="22"/>
      <c r="K59" s="22"/>
      <c r="L59" s="22"/>
      <c r="M59" s="22"/>
      <c r="N59" s="22"/>
      <c r="O59" s="22"/>
      <c r="P59" s="22"/>
      <c r="Q59" s="22"/>
      <c r="R59" s="22"/>
      <c r="S59" s="22"/>
      <c r="T59" s="22"/>
      <c r="U59" s="22"/>
      <c r="V59" s="22"/>
      <c r="W59" s="22"/>
      <c r="X59" s="96"/>
      <c r="Y59" s="22">
        <v>1</v>
      </c>
      <c r="Z59" s="97">
        <f t="shared" si="0"/>
        <v>0</v>
      </c>
      <c r="AB59" s="113" t="s">
        <v>257</v>
      </c>
    </row>
    <row r="60" spans="1:32" ht="54.75" customHeight="1" x14ac:dyDescent="0.3">
      <c r="A60" s="18" t="s">
        <v>215</v>
      </c>
      <c r="B60" s="37" t="s">
        <v>216</v>
      </c>
      <c r="C60" s="22"/>
      <c r="D60" s="80"/>
      <c r="E60" s="80"/>
      <c r="F60" s="22"/>
      <c r="G60" s="22">
        <v>1900</v>
      </c>
      <c r="H60" s="21">
        <v>1900</v>
      </c>
      <c r="I60" s="22"/>
      <c r="J60" s="22">
        <v>700</v>
      </c>
      <c r="K60" s="21">
        <v>700</v>
      </c>
      <c r="L60" s="22"/>
      <c r="M60" s="22">
        <v>750</v>
      </c>
      <c r="N60" s="21">
        <v>750</v>
      </c>
      <c r="O60" s="22"/>
      <c r="P60" s="22"/>
      <c r="Q60" s="22"/>
      <c r="R60" s="22"/>
      <c r="S60" s="22"/>
      <c r="T60" s="22"/>
      <c r="U60" s="22"/>
      <c r="V60" s="22"/>
      <c r="W60" s="22"/>
      <c r="X60" s="96"/>
      <c r="Y60" s="22">
        <v>1</v>
      </c>
      <c r="Z60" s="97">
        <f t="shared" si="0"/>
        <v>0</v>
      </c>
      <c r="AB60" s="113" t="s">
        <v>257</v>
      </c>
    </row>
    <row r="61" spans="1:32" ht="43.5" customHeight="1" x14ac:dyDescent="0.3">
      <c r="A61" s="18"/>
      <c r="B61" s="42" t="s">
        <v>185</v>
      </c>
      <c r="C61" s="42"/>
      <c r="D61" s="107"/>
      <c r="E61" s="89"/>
      <c r="F61" s="27"/>
      <c r="G61" s="41"/>
      <c r="H61" s="41"/>
      <c r="I61" s="41"/>
      <c r="J61" s="41"/>
      <c r="K61" s="41"/>
      <c r="L61" s="41"/>
      <c r="M61" s="41"/>
      <c r="N61" s="41"/>
      <c r="O61" s="22"/>
      <c r="P61" s="22"/>
      <c r="Q61" s="22"/>
      <c r="R61" s="22"/>
      <c r="S61" s="22"/>
      <c r="T61" s="22"/>
      <c r="U61" s="22"/>
      <c r="V61" s="22"/>
      <c r="W61" s="22"/>
      <c r="X61" s="109"/>
      <c r="Y61" s="43">
        <v>1</v>
      </c>
      <c r="Z61" s="97">
        <f>Y61*X61</f>
        <v>0</v>
      </c>
      <c r="AB61" s="113" t="s">
        <v>257</v>
      </c>
    </row>
    <row r="62" spans="1:32" ht="42" customHeight="1" x14ac:dyDescent="0.3">
      <c r="A62" s="18"/>
      <c r="B62" s="42" t="s">
        <v>186</v>
      </c>
      <c r="C62" s="42"/>
      <c r="D62" s="82"/>
      <c r="E62" s="105"/>
      <c r="F62" s="43"/>
      <c r="G62" s="43"/>
      <c r="H62" s="31">
        <v>100</v>
      </c>
      <c r="I62" s="43"/>
      <c r="J62" s="43"/>
      <c r="K62" s="31">
        <v>90</v>
      </c>
      <c r="L62" s="43"/>
      <c r="M62" s="43"/>
      <c r="N62" s="31">
        <v>190</v>
      </c>
      <c r="O62" s="22"/>
      <c r="P62" s="22"/>
      <c r="Q62" s="22"/>
      <c r="R62" s="22"/>
      <c r="S62" s="22"/>
      <c r="T62" s="22"/>
      <c r="U62" s="22"/>
      <c r="V62" s="22"/>
      <c r="W62" s="22"/>
      <c r="X62" s="108"/>
      <c r="Y62" s="43">
        <v>1</v>
      </c>
      <c r="Z62" s="97">
        <f t="shared" ref="Z62:Z63" si="2">Y62*X62</f>
        <v>0</v>
      </c>
      <c r="AB62" s="113" t="s">
        <v>257</v>
      </c>
    </row>
    <row r="63" spans="1:32" ht="43.5" customHeight="1" x14ac:dyDescent="0.3">
      <c r="A63" s="18"/>
      <c r="B63" s="42" t="s">
        <v>187</v>
      </c>
      <c r="C63" s="42"/>
      <c r="D63" s="82"/>
      <c r="E63" s="105"/>
      <c r="F63" s="43"/>
      <c r="G63" s="43"/>
      <c r="H63" s="31">
        <v>255</v>
      </c>
      <c r="I63" s="43"/>
      <c r="J63" s="43"/>
      <c r="K63" s="31">
        <v>120</v>
      </c>
      <c r="L63" s="43"/>
      <c r="M63" s="43"/>
      <c r="N63" s="31">
        <v>155</v>
      </c>
      <c r="O63" s="22"/>
      <c r="P63" s="22"/>
      <c r="Q63" s="22"/>
      <c r="R63" s="22"/>
      <c r="S63" s="22"/>
      <c r="T63" s="22"/>
      <c r="U63" s="22"/>
      <c r="V63" s="22"/>
      <c r="W63" s="22"/>
      <c r="X63" s="108"/>
      <c r="Y63" s="43">
        <v>1</v>
      </c>
      <c r="Z63" s="97">
        <f t="shared" si="2"/>
        <v>0</v>
      </c>
      <c r="AB63" s="113" t="s">
        <v>257</v>
      </c>
    </row>
    <row r="64" spans="1:32" ht="72" x14ac:dyDescent="0.3">
      <c r="A64" s="18" t="s">
        <v>217</v>
      </c>
      <c r="B64" s="26" t="s">
        <v>180</v>
      </c>
      <c r="C64" s="27" t="s">
        <v>33</v>
      </c>
      <c r="D64" s="85"/>
      <c r="E64" s="85"/>
      <c r="F64" s="41"/>
      <c r="G64" s="41"/>
      <c r="H64" s="28">
        <v>500</v>
      </c>
      <c r="I64" s="41"/>
      <c r="J64" s="41"/>
      <c r="K64" s="28">
        <v>600</v>
      </c>
      <c r="L64" s="41" t="s">
        <v>181</v>
      </c>
      <c r="M64" s="41">
        <v>1650</v>
      </c>
      <c r="N64" s="28">
        <v>1650</v>
      </c>
      <c r="O64" s="20"/>
      <c r="P64" s="20"/>
      <c r="Q64" s="20"/>
      <c r="R64" s="20"/>
      <c r="S64" s="20"/>
      <c r="T64" s="20"/>
      <c r="U64" s="20"/>
      <c r="V64" s="20"/>
      <c r="W64" s="20"/>
      <c r="X64" s="96"/>
      <c r="Y64" s="20">
        <v>3</v>
      </c>
      <c r="Z64" s="97">
        <f t="shared" si="0"/>
        <v>0</v>
      </c>
      <c r="AA64" s="30"/>
      <c r="AB64" s="113" t="s">
        <v>257</v>
      </c>
      <c r="AC64" s="30"/>
      <c r="AD64" s="30"/>
      <c r="AE64" s="30"/>
      <c r="AF64" s="30"/>
    </row>
    <row r="65" spans="1:32" ht="31.2" x14ac:dyDescent="0.3">
      <c r="A65" s="18" t="s">
        <v>218</v>
      </c>
      <c r="B65" s="42" t="s">
        <v>219</v>
      </c>
      <c r="C65" s="27"/>
      <c r="D65" s="88"/>
      <c r="E65" s="85"/>
      <c r="F65" s="43"/>
      <c r="G65" s="43">
        <v>1200</v>
      </c>
      <c r="H65" s="31">
        <v>1200</v>
      </c>
      <c r="I65" s="43"/>
      <c r="J65" s="43">
        <v>350</v>
      </c>
      <c r="K65" s="31">
        <v>350</v>
      </c>
      <c r="L65" s="43"/>
      <c r="M65" s="43"/>
      <c r="N65" s="31">
        <v>40</v>
      </c>
      <c r="O65" s="43"/>
      <c r="P65" s="43"/>
      <c r="Q65" s="31" t="s">
        <v>220</v>
      </c>
      <c r="R65" s="22"/>
      <c r="S65" s="22"/>
      <c r="T65" s="22"/>
      <c r="U65" s="22"/>
      <c r="V65" s="22"/>
      <c r="W65" s="22"/>
      <c r="X65" s="96"/>
      <c r="Y65" s="22">
        <v>1</v>
      </c>
      <c r="Z65" s="97">
        <f t="shared" si="0"/>
        <v>0</v>
      </c>
      <c r="AB65" s="113" t="s">
        <v>257</v>
      </c>
    </row>
    <row r="66" spans="1:32" ht="31.2" x14ac:dyDescent="0.3">
      <c r="A66" s="18" t="s">
        <v>221</v>
      </c>
      <c r="B66" s="42" t="s">
        <v>219</v>
      </c>
      <c r="C66" s="27"/>
      <c r="D66" s="88"/>
      <c r="E66" s="85"/>
      <c r="F66" s="43"/>
      <c r="G66" s="43">
        <v>1400</v>
      </c>
      <c r="H66" s="31">
        <v>1400</v>
      </c>
      <c r="I66" s="43"/>
      <c r="J66" s="43">
        <v>350</v>
      </c>
      <c r="K66" s="31">
        <v>350</v>
      </c>
      <c r="L66" s="43"/>
      <c r="M66" s="43"/>
      <c r="N66" s="31">
        <v>40</v>
      </c>
      <c r="O66" s="43"/>
      <c r="P66" s="43"/>
      <c r="Q66" s="31" t="s">
        <v>220</v>
      </c>
      <c r="R66" s="22"/>
      <c r="S66" s="22"/>
      <c r="T66" s="22"/>
      <c r="U66" s="22"/>
      <c r="V66" s="22"/>
      <c r="W66" s="22"/>
      <c r="X66" s="96"/>
      <c r="Y66" s="22">
        <v>1</v>
      </c>
      <c r="Z66" s="97">
        <f t="shared" si="0"/>
        <v>0</v>
      </c>
      <c r="AB66" s="113" t="s">
        <v>257</v>
      </c>
    </row>
    <row r="67" spans="1:32" ht="31.2" x14ac:dyDescent="0.3">
      <c r="A67" s="18" t="s">
        <v>222</v>
      </c>
      <c r="B67" s="42" t="s">
        <v>219</v>
      </c>
      <c r="C67" s="27"/>
      <c r="D67" s="88"/>
      <c r="E67" s="85"/>
      <c r="F67" s="43"/>
      <c r="G67" s="43">
        <v>2000</v>
      </c>
      <c r="H67" s="31">
        <v>2000</v>
      </c>
      <c r="I67" s="43"/>
      <c r="J67" s="43">
        <v>350</v>
      </c>
      <c r="K67" s="31">
        <v>350</v>
      </c>
      <c r="L67" s="43"/>
      <c r="M67" s="43"/>
      <c r="N67" s="31">
        <v>40</v>
      </c>
      <c r="O67" s="43"/>
      <c r="P67" s="43"/>
      <c r="Q67" s="31" t="s">
        <v>220</v>
      </c>
      <c r="R67" s="22"/>
      <c r="S67" s="22"/>
      <c r="T67" s="22"/>
      <c r="U67" s="22"/>
      <c r="V67" s="22"/>
      <c r="W67" s="22"/>
      <c r="X67" s="96"/>
      <c r="Y67" s="22">
        <v>1</v>
      </c>
      <c r="Z67" s="97">
        <f t="shared" si="0"/>
        <v>0</v>
      </c>
      <c r="AB67" s="113" t="s">
        <v>257</v>
      </c>
    </row>
    <row r="68" spans="1:32" x14ac:dyDescent="0.3">
      <c r="A68" s="12"/>
      <c r="B68" s="13" t="s">
        <v>81</v>
      </c>
      <c r="C68" s="14"/>
      <c r="D68" s="14"/>
      <c r="E68" s="14"/>
      <c r="F68" s="14"/>
      <c r="G68" s="14"/>
      <c r="H68" s="14"/>
      <c r="I68" s="14"/>
      <c r="J68" s="14"/>
      <c r="K68" s="14"/>
      <c r="L68" s="14"/>
      <c r="M68" s="14"/>
      <c r="N68" s="14"/>
      <c r="O68" s="14"/>
      <c r="P68" s="14"/>
      <c r="Q68" s="14"/>
      <c r="R68" s="14"/>
      <c r="S68" s="14"/>
      <c r="T68" s="14"/>
      <c r="U68" s="14"/>
      <c r="V68" s="14"/>
      <c r="W68" s="14"/>
      <c r="X68" s="15"/>
      <c r="Y68" s="13"/>
      <c r="Z68" s="16"/>
      <c r="AA68" s="17"/>
      <c r="AB68" s="17"/>
      <c r="AC68" s="17"/>
      <c r="AD68" s="17"/>
      <c r="AE68" s="17"/>
      <c r="AF68" s="17"/>
    </row>
    <row r="69" spans="1:32" ht="31.2" x14ac:dyDescent="0.3">
      <c r="A69" s="18" t="s">
        <v>223</v>
      </c>
      <c r="B69" s="40" t="s">
        <v>224</v>
      </c>
      <c r="C69" s="27"/>
      <c r="D69" s="85"/>
      <c r="E69" s="85"/>
      <c r="F69" s="22"/>
      <c r="G69" s="27">
        <v>900</v>
      </c>
      <c r="H69" s="32">
        <v>900</v>
      </c>
      <c r="I69" s="27"/>
      <c r="J69" s="27">
        <v>900</v>
      </c>
      <c r="K69" s="32">
        <v>900</v>
      </c>
      <c r="L69" s="27"/>
      <c r="M69" s="27">
        <v>900</v>
      </c>
      <c r="N69" s="21">
        <v>900</v>
      </c>
      <c r="O69" s="22"/>
      <c r="P69" s="22"/>
      <c r="Q69" s="22"/>
      <c r="R69" s="22"/>
      <c r="S69" s="22"/>
      <c r="T69" s="22"/>
      <c r="U69" s="22"/>
      <c r="V69" s="22"/>
      <c r="W69" s="22"/>
      <c r="X69" s="96"/>
      <c r="Y69" s="22">
        <v>1</v>
      </c>
      <c r="Z69" s="97">
        <f t="shared" ref="Z69:Z70" si="3">Y69*X69</f>
        <v>0</v>
      </c>
      <c r="AB69" s="113" t="s">
        <v>257</v>
      </c>
      <c r="AD69" s="48"/>
      <c r="AE69" s="48"/>
      <c r="AF69" s="48"/>
    </row>
    <row r="70" spans="1:32" ht="31.2" x14ac:dyDescent="0.3">
      <c r="A70" s="18"/>
      <c r="B70" s="42" t="s">
        <v>184</v>
      </c>
      <c r="C70" s="42"/>
      <c r="D70" s="82"/>
      <c r="E70" s="105"/>
      <c r="F70" s="22"/>
      <c r="G70" s="22"/>
      <c r="H70" s="22"/>
      <c r="I70" s="22"/>
      <c r="J70" s="22"/>
      <c r="K70" s="22"/>
      <c r="L70" s="22"/>
      <c r="M70" s="22"/>
      <c r="N70" s="22"/>
      <c r="O70" s="22"/>
      <c r="P70" s="22"/>
      <c r="Q70" s="22"/>
      <c r="R70" s="22"/>
      <c r="S70" s="22"/>
      <c r="T70" s="22"/>
      <c r="U70" s="22"/>
      <c r="V70" s="22"/>
      <c r="W70" s="22"/>
      <c r="X70" s="96"/>
      <c r="Y70" s="22">
        <v>1</v>
      </c>
      <c r="Z70" s="97">
        <f t="shared" si="3"/>
        <v>0</v>
      </c>
      <c r="AB70" s="113" t="s">
        <v>257</v>
      </c>
      <c r="AD70" s="48"/>
      <c r="AE70" s="48"/>
      <c r="AF70" s="48"/>
    </row>
    <row r="71" spans="1:32" ht="52.5" customHeight="1" x14ac:dyDescent="0.3">
      <c r="A71" s="18" t="s">
        <v>225</v>
      </c>
      <c r="B71" s="42" t="s">
        <v>174</v>
      </c>
      <c r="C71" s="65"/>
      <c r="D71" s="82"/>
      <c r="E71" s="82"/>
      <c r="F71" s="20"/>
      <c r="G71" s="20">
        <v>800</v>
      </c>
      <c r="H71" s="38">
        <v>800</v>
      </c>
      <c r="I71" s="20"/>
      <c r="J71" s="20">
        <v>200</v>
      </c>
      <c r="K71" s="38">
        <v>200</v>
      </c>
      <c r="L71" s="20"/>
      <c r="M71" s="20"/>
      <c r="N71" s="20"/>
      <c r="O71" s="20"/>
      <c r="P71" s="20"/>
      <c r="Q71" s="20"/>
      <c r="R71" s="20"/>
      <c r="S71" s="20"/>
      <c r="T71" s="20"/>
      <c r="U71" s="20"/>
      <c r="V71" s="20"/>
      <c r="W71" s="20"/>
      <c r="X71" s="96"/>
      <c r="Y71" s="22">
        <v>2</v>
      </c>
      <c r="Z71" s="97">
        <f t="shared" si="0"/>
        <v>0</v>
      </c>
      <c r="AB71" s="113" t="s">
        <v>257</v>
      </c>
      <c r="AD71" s="48"/>
      <c r="AE71" s="48"/>
      <c r="AF71" s="48"/>
    </row>
    <row r="72" spans="1:32" ht="57.75" customHeight="1" x14ac:dyDescent="0.3">
      <c r="A72" s="18" t="s">
        <v>226</v>
      </c>
      <c r="B72" s="26" t="s">
        <v>227</v>
      </c>
      <c r="C72" s="67"/>
      <c r="D72" s="105"/>
      <c r="E72" s="105"/>
      <c r="F72" s="34"/>
      <c r="G72" s="34"/>
      <c r="H72" s="49">
        <v>513</v>
      </c>
      <c r="I72" s="34"/>
      <c r="J72" s="34"/>
      <c r="K72" s="31">
        <v>673</v>
      </c>
      <c r="L72" s="43" t="s">
        <v>181</v>
      </c>
      <c r="M72" s="43">
        <v>1600</v>
      </c>
      <c r="N72" s="31">
        <v>1550</v>
      </c>
      <c r="O72" s="22"/>
      <c r="P72" s="22"/>
      <c r="Q72" s="22"/>
      <c r="R72" s="22"/>
      <c r="S72" s="22"/>
      <c r="T72" s="22"/>
      <c r="U72" s="22"/>
      <c r="V72" s="22"/>
      <c r="W72" s="22"/>
      <c r="X72" s="96"/>
      <c r="Y72" s="22">
        <v>2</v>
      </c>
      <c r="Z72" s="97">
        <f t="shared" si="0"/>
        <v>0</v>
      </c>
      <c r="AB72" s="113" t="s">
        <v>257</v>
      </c>
      <c r="AD72" s="48"/>
      <c r="AE72" s="48"/>
      <c r="AF72" s="48"/>
    </row>
    <row r="73" spans="1:32" ht="47.25" customHeight="1" x14ac:dyDescent="0.3">
      <c r="A73" s="18"/>
      <c r="B73" s="42" t="s">
        <v>185</v>
      </c>
      <c r="C73" s="42"/>
      <c r="D73" s="107"/>
      <c r="E73" s="89"/>
      <c r="F73" s="27"/>
      <c r="G73" s="41"/>
      <c r="H73" s="41"/>
      <c r="I73" s="41"/>
      <c r="J73" s="41"/>
      <c r="K73" s="41"/>
      <c r="L73" s="41"/>
      <c r="M73" s="41"/>
      <c r="N73" s="41"/>
      <c r="O73" s="22"/>
      <c r="P73" s="22"/>
      <c r="Q73" s="22"/>
      <c r="R73" s="22"/>
      <c r="S73" s="22"/>
      <c r="T73" s="22"/>
      <c r="U73" s="22"/>
      <c r="V73" s="22"/>
      <c r="W73" s="22"/>
      <c r="X73" s="109"/>
      <c r="Y73" s="43">
        <v>1</v>
      </c>
      <c r="Z73" s="97">
        <f>Y73*X73</f>
        <v>0</v>
      </c>
      <c r="AB73" s="113" t="s">
        <v>257</v>
      </c>
      <c r="AD73" s="48"/>
      <c r="AE73" s="48"/>
      <c r="AF73" s="48"/>
    </row>
    <row r="74" spans="1:32" ht="31.2" x14ac:dyDescent="0.3">
      <c r="A74" s="18"/>
      <c r="B74" s="42" t="s">
        <v>228</v>
      </c>
      <c r="C74" s="42"/>
      <c r="D74" s="107"/>
      <c r="E74" s="89"/>
      <c r="F74" s="27"/>
      <c r="G74" s="41"/>
      <c r="H74" s="41"/>
      <c r="I74" s="41"/>
      <c r="J74" s="41"/>
      <c r="K74" s="41"/>
      <c r="L74" s="41"/>
      <c r="M74" s="41"/>
      <c r="N74" s="41"/>
      <c r="O74" s="22"/>
      <c r="P74" s="22"/>
      <c r="Q74" s="22"/>
      <c r="R74" s="22"/>
      <c r="S74" s="22"/>
      <c r="T74" s="22"/>
      <c r="U74" s="22"/>
      <c r="V74" s="22"/>
      <c r="W74" s="22"/>
      <c r="X74" s="109"/>
      <c r="Y74" s="43">
        <v>1</v>
      </c>
      <c r="Z74" s="97">
        <f>Y74*X74</f>
        <v>0</v>
      </c>
      <c r="AB74" s="113" t="s">
        <v>257</v>
      </c>
      <c r="AD74" s="48"/>
      <c r="AE74" s="48"/>
      <c r="AF74" s="48"/>
    </row>
    <row r="75" spans="1:32" ht="42" customHeight="1" x14ac:dyDescent="0.3">
      <c r="A75" s="18"/>
      <c r="B75" s="42" t="s">
        <v>186</v>
      </c>
      <c r="C75" s="42"/>
      <c r="D75" s="82"/>
      <c r="E75" s="105"/>
      <c r="F75" s="43"/>
      <c r="G75" s="43"/>
      <c r="H75" s="31">
        <v>100</v>
      </c>
      <c r="I75" s="43"/>
      <c r="J75" s="43"/>
      <c r="K75" s="31">
        <v>90</v>
      </c>
      <c r="L75" s="43"/>
      <c r="M75" s="43"/>
      <c r="N75" s="31">
        <v>190</v>
      </c>
      <c r="O75" s="22"/>
      <c r="P75" s="22"/>
      <c r="Q75" s="22"/>
      <c r="R75" s="22"/>
      <c r="S75" s="22"/>
      <c r="T75" s="22"/>
      <c r="U75" s="22"/>
      <c r="V75" s="22"/>
      <c r="W75" s="22"/>
      <c r="X75" s="108"/>
      <c r="Y75" s="43">
        <v>1</v>
      </c>
      <c r="Z75" s="97">
        <f t="shared" ref="Z75:Z76" si="4">Y75*X75</f>
        <v>0</v>
      </c>
      <c r="AB75" s="113" t="s">
        <v>257</v>
      </c>
      <c r="AD75" s="48"/>
      <c r="AE75" s="48"/>
      <c r="AF75" s="48"/>
    </row>
    <row r="76" spans="1:32" ht="44.25" customHeight="1" x14ac:dyDescent="0.3">
      <c r="A76" s="18"/>
      <c r="B76" s="42" t="s">
        <v>187</v>
      </c>
      <c r="C76" s="42"/>
      <c r="D76" s="82"/>
      <c r="E76" s="105"/>
      <c r="F76" s="43"/>
      <c r="G76" s="43"/>
      <c r="H76" s="31">
        <v>255</v>
      </c>
      <c r="I76" s="43"/>
      <c r="J76" s="43"/>
      <c r="K76" s="31">
        <v>120</v>
      </c>
      <c r="L76" s="43"/>
      <c r="M76" s="43"/>
      <c r="N76" s="31">
        <v>155</v>
      </c>
      <c r="O76" s="22"/>
      <c r="P76" s="22"/>
      <c r="Q76" s="22"/>
      <c r="R76" s="22"/>
      <c r="S76" s="22"/>
      <c r="T76" s="22"/>
      <c r="U76" s="22"/>
      <c r="V76" s="22"/>
      <c r="W76" s="22"/>
      <c r="X76" s="108"/>
      <c r="Y76" s="43">
        <v>1</v>
      </c>
      <c r="Z76" s="97">
        <f t="shared" si="4"/>
        <v>0</v>
      </c>
      <c r="AB76" s="113" t="s">
        <v>257</v>
      </c>
      <c r="AD76" s="48"/>
      <c r="AE76" s="48"/>
      <c r="AF76" s="48"/>
    </row>
    <row r="77" spans="1:32" ht="43.2" x14ac:dyDescent="0.3">
      <c r="A77" s="18" t="s">
        <v>229</v>
      </c>
      <c r="B77" s="19" t="s">
        <v>230</v>
      </c>
      <c r="C77" s="20"/>
      <c r="D77" s="85"/>
      <c r="E77" s="87"/>
      <c r="F77" s="20"/>
      <c r="G77" s="20"/>
      <c r="H77" s="38">
        <v>2700</v>
      </c>
      <c r="I77" s="20"/>
      <c r="J77" s="20"/>
      <c r="K77" s="38">
        <v>750</v>
      </c>
      <c r="L77" s="20"/>
      <c r="M77" s="20"/>
      <c r="N77" s="38">
        <v>900</v>
      </c>
      <c r="O77" s="20"/>
      <c r="P77" s="22"/>
      <c r="Q77" s="20"/>
      <c r="R77" s="20"/>
      <c r="S77" s="22"/>
      <c r="T77" s="20"/>
      <c r="U77" s="20"/>
      <c r="V77" s="20"/>
      <c r="W77" s="20"/>
      <c r="X77" s="96"/>
      <c r="Y77" s="22">
        <v>1</v>
      </c>
      <c r="Z77" s="97">
        <f t="shared" si="0"/>
        <v>0</v>
      </c>
      <c r="AB77" s="113" t="s">
        <v>257</v>
      </c>
      <c r="AD77" s="48"/>
      <c r="AE77" s="48"/>
      <c r="AF77" s="48"/>
    </row>
    <row r="78" spans="1:32" ht="31.2" x14ac:dyDescent="0.3">
      <c r="A78" s="18"/>
      <c r="B78" s="42" t="s">
        <v>184</v>
      </c>
      <c r="C78" s="42"/>
      <c r="D78" s="82"/>
      <c r="E78" s="105"/>
      <c r="F78" s="22"/>
      <c r="G78" s="22"/>
      <c r="H78" s="22"/>
      <c r="I78" s="22"/>
      <c r="J78" s="22"/>
      <c r="K78" s="22"/>
      <c r="L78" s="22"/>
      <c r="M78" s="22"/>
      <c r="N78" s="22"/>
      <c r="O78" s="22"/>
      <c r="P78" s="22"/>
      <c r="Q78" s="22"/>
      <c r="R78" s="22"/>
      <c r="S78" s="22"/>
      <c r="T78" s="22"/>
      <c r="U78" s="22"/>
      <c r="V78" s="22"/>
      <c r="W78" s="22"/>
      <c r="X78" s="96"/>
      <c r="Y78" s="22">
        <v>1</v>
      </c>
      <c r="Z78" s="97">
        <f t="shared" si="0"/>
        <v>0</v>
      </c>
      <c r="AB78" s="113" t="s">
        <v>257</v>
      </c>
      <c r="AD78" s="48"/>
      <c r="AE78" s="48"/>
      <c r="AF78" s="48"/>
    </row>
    <row r="79" spans="1:32" ht="31.2" x14ac:dyDescent="0.3">
      <c r="A79" s="18"/>
      <c r="B79" s="26" t="s">
        <v>231</v>
      </c>
      <c r="C79" s="20"/>
      <c r="D79" s="80"/>
      <c r="E79" s="80"/>
      <c r="F79" s="22"/>
      <c r="G79" s="22">
        <v>500</v>
      </c>
      <c r="H79" s="21">
        <v>500</v>
      </c>
      <c r="I79" s="22"/>
      <c r="J79" s="22">
        <v>500</v>
      </c>
      <c r="K79" s="21">
        <v>500</v>
      </c>
      <c r="M79" s="22">
        <v>101</v>
      </c>
      <c r="N79" s="21">
        <v>101</v>
      </c>
      <c r="O79" s="20"/>
      <c r="P79" s="22"/>
      <c r="Q79" s="20"/>
      <c r="R79" s="34"/>
      <c r="S79" s="35"/>
      <c r="T79" s="34"/>
      <c r="U79" s="20"/>
      <c r="V79" s="20"/>
      <c r="W79" s="20"/>
      <c r="X79" s="98"/>
      <c r="Y79" s="22">
        <v>6</v>
      </c>
      <c r="Z79" s="95">
        <f t="shared" si="0"/>
        <v>0</v>
      </c>
      <c r="AB79" s="113" t="s">
        <v>257</v>
      </c>
    </row>
    <row r="80" spans="1:32" ht="31.2" x14ac:dyDescent="0.3">
      <c r="A80" s="18"/>
      <c r="B80" s="26" t="s">
        <v>232</v>
      </c>
      <c r="C80" s="20"/>
      <c r="D80" s="80"/>
      <c r="E80" s="80"/>
      <c r="F80" s="22"/>
      <c r="G80" s="22">
        <v>500</v>
      </c>
      <c r="H80" s="21">
        <v>500</v>
      </c>
      <c r="I80" s="22"/>
      <c r="J80" s="22">
        <v>500</v>
      </c>
      <c r="K80" s="21">
        <v>500</v>
      </c>
      <c r="L80" s="22"/>
      <c r="M80" s="22">
        <v>101</v>
      </c>
      <c r="N80" s="21">
        <v>101</v>
      </c>
      <c r="O80" s="20"/>
      <c r="P80" s="22"/>
      <c r="Q80" s="20"/>
      <c r="R80" s="34"/>
      <c r="S80" s="35"/>
      <c r="T80" s="34"/>
      <c r="U80" s="20"/>
      <c r="V80" s="20"/>
      <c r="W80" s="20"/>
      <c r="X80" s="98"/>
      <c r="Y80" s="22">
        <v>6</v>
      </c>
      <c r="Z80" s="95">
        <f t="shared" si="0"/>
        <v>0</v>
      </c>
      <c r="AB80" s="113" t="s">
        <v>257</v>
      </c>
    </row>
    <row r="81" spans="1:32" ht="31.2" x14ac:dyDescent="0.3">
      <c r="A81" s="18"/>
      <c r="B81" s="26" t="s">
        <v>233</v>
      </c>
      <c r="C81" s="20"/>
      <c r="D81" s="80"/>
      <c r="E81" s="80"/>
      <c r="F81" s="22"/>
      <c r="G81" s="22">
        <v>500</v>
      </c>
      <c r="H81" s="21">
        <v>500</v>
      </c>
      <c r="I81" s="22"/>
      <c r="J81" s="22">
        <v>500</v>
      </c>
      <c r="K81" s="21">
        <v>500</v>
      </c>
      <c r="L81" s="22"/>
      <c r="M81" s="22">
        <v>101</v>
      </c>
      <c r="N81" s="21">
        <v>101</v>
      </c>
      <c r="O81" s="20"/>
      <c r="P81" s="22"/>
      <c r="Q81" s="20"/>
      <c r="R81" s="34"/>
      <c r="S81" s="35"/>
      <c r="T81" s="34"/>
      <c r="U81" s="20"/>
      <c r="V81" s="20"/>
      <c r="W81" s="20"/>
      <c r="X81" s="98"/>
      <c r="Y81" s="22">
        <v>6</v>
      </c>
      <c r="Z81" s="95">
        <f t="shared" si="0"/>
        <v>0</v>
      </c>
      <c r="AB81" s="113" t="s">
        <v>257</v>
      </c>
    </row>
    <row r="82" spans="1:32" ht="31.2" x14ac:dyDescent="0.3">
      <c r="A82" s="18"/>
      <c r="B82" s="26" t="s">
        <v>234</v>
      </c>
      <c r="C82" s="20"/>
      <c r="D82" s="80"/>
      <c r="E82" s="80"/>
      <c r="F82" s="22"/>
      <c r="G82" s="22">
        <v>500</v>
      </c>
      <c r="H82" s="21">
        <v>500</v>
      </c>
      <c r="I82" s="22"/>
      <c r="J82" s="22">
        <v>500</v>
      </c>
      <c r="K82" s="21">
        <v>500</v>
      </c>
      <c r="L82" s="22"/>
      <c r="M82" s="22">
        <v>101</v>
      </c>
      <c r="N82" s="21">
        <v>101</v>
      </c>
      <c r="O82" s="20"/>
      <c r="P82" s="22"/>
      <c r="Q82" s="20"/>
      <c r="R82" s="34"/>
      <c r="S82" s="35"/>
      <c r="T82" s="34"/>
      <c r="U82" s="20"/>
      <c r="V82" s="20"/>
      <c r="W82" s="20"/>
      <c r="X82" s="98"/>
      <c r="Y82" s="22">
        <v>6</v>
      </c>
      <c r="Z82" s="95">
        <f t="shared" si="0"/>
        <v>0</v>
      </c>
      <c r="AB82" s="113" t="s">
        <v>257</v>
      </c>
    </row>
    <row r="83" spans="1:32" ht="31.2" x14ac:dyDescent="0.3">
      <c r="A83" s="18"/>
      <c r="B83" s="26" t="s">
        <v>235</v>
      </c>
      <c r="C83" s="20"/>
      <c r="D83" s="80"/>
      <c r="E83" s="80"/>
      <c r="F83" s="22"/>
      <c r="G83" s="22">
        <v>500</v>
      </c>
      <c r="H83" s="21">
        <v>500</v>
      </c>
      <c r="I83" s="22"/>
      <c r="J83" s="22">
        <v>500</v>
      </c>
      <c r="K83" s="21">
        <v>500</v>
      </c>
      <c r="L83" s="22"/>
      <c r="M83" s="22">
        <v>101</v>
      </c>
      <c r="N83" s="21">
        <v>101</v>
      </c>
      <c r="O83" s="20"/>
      <c r="P83" s="22"/>
      <c r="Q83" s="20"/>
      <c r="R83" s="34"/>
      <c r="S83" s="35"/>
      <c r="T83" s="34"/>
      <c r="U83" s="20"/>
      <c r="V83" s="20"/>
      <c r="W83" s="20"/>
      <c r="X83" s="98"/>
      <c r="Y83" s="22">
        <v>4</v>
      </c>
      <c r="Z83" s="95">
        <f t="shared" si="0"/>
        <v>0</v>
      </c>
      <c r="AB83" s="113" t="s">
        <v>257</v>
      </c>
    </row>
    <row r="84" spans="1:32" ht="31.2" x14ac:dyDescent="0.3">
      <c r="A84" s="18" t="s">
        <v>236</v>
      </c>
      <c r="B84" s="46" t="s">
        <v>237</v>
      </c>
      <c r="C84" s="22"/>
      <c r="D84" s="85"/>
      <c r="E84" s="80"/>
      <c r="F84" s="22"/>
      <c r="G84" s="22"/>
      <c r="H84" s="21">
        <v>1600</v>
      </c>
      <c r="I84" s="22"/>
      <c r="J84" s="22"/>
      <c r="K84" s="21">
        <v>750</v>
      </c>
      <c r="L84" s="22"/>
      <c r="M84" s="22"/>
      <c r="N84" s="21">
        <v>900</v>
      </c>
      <c r="O84" s="22"/>
      <c r="P84" s="22"/>
      <c r="Q84" s="22"/>
      <c r="R84" s="22"/>
      <c r="S84" s="22"/>
      <c r="T84" s="22"/>
      <c r="U84" s="22"/>
      <c r="V84" s="22"/>
      <c r="W84" s="22"/>
      <c r="X84" s="96"/>
      <c r="Y84" s="22">
        <v>1</v>
      </c>
      <c r="Z84" s="97">
        <f t="shared" si="0"/>
        <v>0</v>
      </c>
      <c r="AB84" s="113" t="s">
        <v>257</v>
      </c>
      <c r="AD84" s="48"/>
      <c r="AE84" s="48"/>
      <c r="AF84" s="48"/>
    </row>
    <row r="85" spans="1:32" ht="31.2" x14ac:dyDescent="0.3">
      <c r="A85" s="18" t="s">
        <v>238</v>
      </c>
      <c r="B85" s="46" t="s">
        <v>239</v>
      </c>
      <c r="C85" s="22"/>
      <c r="D85" s="85"/>
      <c r="E85" s="80"/>
      <c r="F85" s="22"/>
      <c r="G85" s="22"/>
      <c r="H85" s="21">
        <v>1100</v>
      </c>
      <c r="I85" s="22"/>
      <c r="J85" s="22"/>
      <c r="K85" s="21">
        <v>750</v>
      </c>
      <c r="L85" s="22"/>
      <c r="M85" s="22"/>
      <c r="N85" s="22"/>
      <c r="O85" s="22"/>
      <c r="P85" s="22"/>
      <c r="Q85" s="22"/>
      <c r="R85" s="22"/>
      <c r="S85" s="22"/>
      <c r="T85" s="22"/>
      <c r="U85" s="22"/>
      <c r="V85" s="22"/>
      <c r="W85" s="22"/>
      <c r="X85" s="96"/>
      <c r="Y85" s="22">
        <v>1</v>
      </c>
      <c r="Z85" s="97">
        <f t="shared" si="0"/>
        <v>0</v>
      </c>
      <c r="AB85" s="113" t="s">
        <v>257</v>
      </c>
      <c r="AD85" s="48"/>
      <c r="AE85" s="48"/>
      <c r="AF85" s="48"/>
    </row>
    <row r="86" spans="1:32" ht="31.2" x14ac:dyDescent="0.3">
      <c r="A86" s="18" t="s">
        <v>240</v>
      </c>
      <c r="B86" s="46" t="s">
        <v>241</v>
      </c>
      <c r="C86" s="22"/>
      <c r="D86" s="85"/>
      <c r="E86" s="80"/>
      <c r="F86" s="22"/>
      <c r="G86" s="22"/>
      <c r="H86" s="21">
        <v>1200</v>
      </c>
      <c r="I86" s="22"/>
      <c r="J86" s="22"/>
      <c r="K86" s="21">
        <v>600</v>
      </c>
      <c r="L86" s="22"/>
      <c r="M86" s="22"/>
      <c r="N86" s="22"/>
      <c r="O86" s="22"/>
      <c r="P86" s="22"/>
      <c r="Q86" s="22"/>
      <c r="R86" s="22"/>
      <c r="S86" s="22"/>
      <c r="T86" s="22"/>
      <c r="U86" s="22"/>
      <c r="V86" s="22"/>
      <c r="W86" s="22"/>
      <c r="X86" s="96"/>
      <c r="Y86" s="22">
        <v>1</v>
      </c>
      <c r="Z86" s="97">
        <f t="shared" si="0"/>
        <v>0</v>
      </c>
      <c r="AB86" s="113" t="s">
        <v>257</v>
      </c>
      <c r="AD86" s="48"/>
      <c r="AE86" s="48"/>
      <c r="AF86" s="48"/>
    </row>
    <row r="87" spans="1:32" ht="31.2" x14ac:dyDescent="0.3">
      <c r="A87" s="18" t="s">
        <v>242</v>
      </c>
      <c r="B87" s="37" t="s">
        <v>243</v>
      </c>
      <c r="C87" s="22"/>
      <c r="D87" s="85"/>
      <c r="E87" s="80"/>
      <c r="F87" s="22"/>
      <c r="G87" s="22"/>
      <c r="H87" s="22"/>
      <c r="I87" s="22"/>
      <c r="J87" s="22"/>
      <c r="K87" s="22"/>
      <c r="L87" s="22"/>
      <c r="M87" s="22"/>
      <c r="N87" s="22"/>
      <c r="O87" s="22"/>
      <c r="P87" s="22"/>
      <c r="Q87" s="22"/>
      <c r="R87" s="22"/>
      <c r="S87" s="22"/>
      <c r="T87" s="22"/>
      <c r="U87" s="22"/>
      <c r="V87" s="22"/>
      <c r="W87" s="22"/>
      <c r="X87" s="96"/>
      <c r="Y87" s="22">
        <v>1</v>
      </c>
      <c r="Z87" s="97">
        <f t="shared" si="0"/>
        <v>0</v>
      </c>
      <c r="AB87" s="113" t="s">
        <v>257</v>
      </c>
      <c r="AD87" s="48"/>
      <c r="AE87" s="48"/>
      <c r="AF87" s="48"/>
    </row>
    <row r="88" spans="1:32" ht="31.2" x14ac:dyDescent="0.3">
      <c r="A88" s="18" t="s">
        <v>244</v>
      </c>
      <c r="B88" s="19" t="s">
        <v>245</v>
      </c>
      <c r="C88" s="46"/>
      <c r="D88" s="85"/>
      <c r="E88" s="80"/>
      <c r="F88" s="22"/>
      <c r="G88" s="22"/>
      <c r="H88" s="21">
        <v>600</v>
      </c>
      <c r="I88" s="22"/>
      <c r="J88" s="22"/>
      <c r="K88" s="21">
        <v>600</v>
      </c>
      <c r="L88" s="22"/>
      <c r="M88" s="22"/>
      <c r="N88" s="21">
        <v>900</v>
      </c>
      <c r="O88" s="22"/>
      <c r="P88" s="22"/>
      <c r="Q88" s="22"/>
      <c r="R88" s="22"/>
      <c r="S88" s="22"/>
      <c r="T88" s="22"/>
      <c r="U88" s="22"/>
      <c r="V88" s="22"/>
      <c r="W88" s="22"/>
      <c r="X88" s="96"/>
      <c r="Y88" s="22">
        <v>1</v>
      </c>
      <c r="Z88" s="97">
        <f t="shared" si="0"/>
        <v>0</v>
      </c>
      <c r="AB88" s="113" t="s">
        <v>257</v>
      </c>
      <c r="AD88" s="48"/>
      <c r="AE88" s="48"/>
      <c r="AF88" s="48"/>
    </row>
    <row r="89" spans="1:32" x14ac:dyDescent="0.3">
      <c r="A89" s="12"/>
      <c r="B89" s="13" t="s">
        <v>91</v>
      </c>
      <c r="C89" s="14"/>
      <c r="D89" s="14"/>
      <c r="E89" s="14"/>
      <c r="F89" s="14"/>
      <c r="G89" s="14"/>
      <c r="H89" s="14"/>
      <c r="I89" s="14"/>
      <c r="J89" s="14"/>
      <c r="K89" s="14"/>
      <c r="L89" s="14"/>
      <c r="M89" s="14"/>
      <c r="N89" s="14"/>
      <c r="O89" s="14"/>
      <c r="P89" s="14"/>
      <c r="Q89" s="14"/>
      <c r="R89" s="14"/>
      <c r="S89" s="14"/>
      <c r="T89" s="14"/>
      <c r="U89" s="14"/>
      <c r="V89" s="14"/>
      <c r="W89" s="14"/>
      <c r="X89" s="15"/>
      <c r="Y89" s="13"/>
      <c r="Z89" s="16"/>
      <c r="AA89" s="17"/>
      <c r="AB89" s="17"/>
      <c r="AC89" s="17"/>
      <c r="AD89" s="17"/>
      <c r="AE89" s="17"/>
      <c r="AF89" s="17"/>
    </row>
    <row r="90" spans="1:32" ht="59.25" customHeight="1" x14ac:dyDescent="0.3">
      <c r="A90" s="18" t="s">
        <v>246</v>
      </c>
      <c r="B90" s="26" t="s">
        <v>227</v>
      </c>
      <c r="C90" s="67"/>
      <c r="D90" s="105"/>
      <c r="E90" s="105"/>
      <c r="F90" s="34"/>
      <c r="G90" s="34"/>
      <c r="H90" s="49">
        <v>600</v>
      </c>
      <c r="I90" s="34"/>
      <c r="J90" s="34"/>
      <c r="K90" s="31">
        <v>400</v>
      </c>
      <c r="L90" s="43" t="s">
        <v>181</v>
      </c>
      <c r="M90" s="43">
        <v>1600</v>
      </c>
      <c r="N90" s="31">
        <v>1600</v>
      </c>
      <c r="O90" s="22"/>
      <c r="P90" s="22"/>
      <c r="Q90" s="22"/>
      <c r="R90" s="22"/>
      <c r="S90" s="22"/>
      <c r="T90" s="22"/>
      <c r="U90" s="22"/>
      <c r="V90" s="22"/>
      <c r="W90" s="22"/>
      <c r="X90" s="96"/>
      <c r="Y90" s="22">
        <v>3</v>
      </c>
      <c r="Z90" s="97">
        <f t="shared" si="0"/>
        <v>0</v>
      </c>
      <c r="AB90" s="113" t="s">
        <v>257</v>
      </c>
      <c r="AD90" s="48"/>
      <c r="AE90" s="48"/>
      <c r="AF90" s="48"/>
    </row>
    <row r="91" spans="1:32" ht="72" x14ac:dyDescent="0.3">
      <c r="A91" s="18" t="s">
        <v>247</v>
      </c>
      <c r="B91" s="26" t="s">
        <v>248</v>
      </c>
      <c r="C91" s="27" t="s">
        <v>38</v>
      </c>
      <c r="D91" s="85"/>
      <c r="E91" s="85"/>
      <c r="F91" s="27"/>
      <c r="G91" s="27"/>
      <c r="H91" s="32">
        <v>720</v>
      </c>
      <c r="I91" s="27"/>
      <c r="J91" s="27"/>
      <c r="K91" s="32">
        <v>595</v>
      </c>
      <c r="L91" s="27"/>
      <c r="M91" s="27"/>
      <c r="N91" s="32">
        <v>1250</v>
      </c>
      <c r="O91" s="22"/>
      <c r="P91" s="22"/>
      <c r="Q91" s="22"/>
      <c r="R91" s="22"/>
      <c r="S91" s="22"/>
      <c r="T91" s="22"/>
      <c r="U91" s="22"/>
      <c r="V91" s="22"/>
      <c r="W91" s="22"/>
      <c r="X91" s="94"/>
      <c r="Y91" s="22">
        <v>1</v>
      </c>
      <c r="Z91" s="97">
        <f t="shared" si="0"/>
        <v>0</v>
      </c>
      <c r="AB91" s="113" t="s">
        <v>257</v>
      </c>
      <c r="AD91" s="48"/>
      <c r="AE91" s="48"/>
      <c r="AF91" s="48"/>
    </row>
    <row r="92" spans="1:32" ht="41.25" customHeight="1" x14ac:dyDescent="0.3">
      <c r="A92" s="18" t="s">
        <v>249</v>
      </c>
      <c r="B92" s="40" t="s">
        <v>210</v>
      </c>
      <c r="C92" s="27"/>
      <c r="D92" s="85"/>
      <c r="E92" s="85"/>
      <c r="F92" s="27"/>
      <c r="G92" s="27"/>
      <c r="H92" s="32">
        <v>450</v>
      </c>
      <c r="I92" s="27"/>
      <c r="J92" s="27"/>
      <c r="K92" s="32">
        <v>500</v>
      </c>
      <c r="L92" s="27"/>
      <c r="M92" s="27"/>
      <c r="N92" s="32">
        <v>950</v>
      </c>
      <c r="O92" s="22"/>
      <c r="P92" s="22"/>
      <c r="Q92" s="22"/>
      <c r="R92" s="22"/>
      <c r="S92" s="22"/>
      <c r="T92" s="22"/>
      <c r="U92" s="22"/>
      <c r="V92" s="22"/>
      <c r="W92" s="22"/>
      <c r="X92" s="94"/>
      <c r="Y92" s="22">
        <v>1</v>
      </c>
      <c r="Z92" s="97">
        <f t="shared" si="0"/>
        <v>0</v>
      </c>
      <c r="AB92" s="113" t="s">
        <v>257</v>
      </c>
      <c r="AD92" s="48"/>
      <c r="AE92" s="48"/>
      <c r="AF92" s="48"/>
    </row>
    <row r="93" spans="1:32" ht="118.5" customHeight="1" x14ac:dyDescent="0.3">
      <c r="A93" s="18" t="s">
        <v>250</v>
      </c>
      <c r="B93" s="42" t="s">
        <v>251</v>
      </c>
      <c r="C93" s="27" t="s">
        <v>38</v>
      </c>
      <c r="D93" s="82"/>
      <c r="E93" s="82"/>
      <c r="F93" s="27"/>
      <c r="G93" s="41"/>
      <c r="H93" s="28">
        <v>810</v>
      </c>
      <c r="I93" s="41"/>
      <c r="J93" s="41"/>
      <c r="K93" s="28">
        <v>555</v>
      </c>
      <c r="L93" s="43"/>
      <c r="M93" s="43"/>
      <c r="N93" s="31">
        <v>900</v>
      </c>
      <c r="O93" s="22"/>
      <c r="P93" s="22"/>
      <c r="Q93" s="22"/>
      <c r="R93" s="22"/>
      <c r="S93" s="22"/>
      <c r="T93" s="22"/>
      <c r="U93" s="22"/>
      <c r="V93" s="22"/>
      <c r="W93" s="22"/>
      <c r="X93" s="94"/>
      <c r="Y93" s="22">
        <v>1</v>
      </c>
      <c r="Z93" s="97">
        <f t="shared" ref="Z93:Z98" si="5">Y93*X93</f>
        <v>0</v>
      </c>
      <c r="AB93" s="113" t="s">
        <v>257</v>
      </c>
      <c r="AD93" s="48"/>
      <c r="AE93" s="48"/>
      <c r="AF93" s="48"/>
    </row>
    <row r="94" spans="1:32" x14ac:dyDescent="0.3">
      <c r="A94" s="18"/>
      <c r="B94" s="13" t="s">
        <v>94</v>
      </c>
      <c r="C94" s="22"/>
      <c r="D94" s="22"/>
      <c r="E94" s="22"/>
      <c r="F94" s="22"/>
      <c r="G94" s="22"/>
      <c r="H94" s="22"/>
      <c r="I94" s="22"/>
      <c r="J94" s="22"/>
      <c r="K94" s="22"/>
      <c r="L94" s="22"/>
      <c r="M94" s="22"/>
      <c r="N94" s="22"/>
      <c r="O94" s="22"/>
      <c r="P94" s="22"/>
      <c r="Q94" s="22"/>
      <c r="R94" s="22"/>
      <c r="S94" s="22"/>
      <c r="T94" s="22"/>
      <c r="U94" s="22"/>
      <c r="V94" s="22"/>
      <c r="W94" s="22"/>
      <c r="X94" s="15"/>
      <c r="Y94" s="22"/>
      <c r="Z94" s="16"/>
      <c r="AD94" s="48"/>
      <c r="AE94" s="48"/>
      <c r="AF94" s="48"/>
    </row>
    <row r="95" spans="1:32" ht="116.4" customHeight="1" x14ac:dyDescent="0.3">
      <c r="A95" s="18"/>
      <c r="B95" s="40" t="s">
        <v>252</v>
      </c>
      <c r="C95" s="27"/>
      <c r="D95" s="85"/>
      <c r="E95" s="85"/>
      <c r="F95" s="22"/>
      <c r="G95" s="22"/>
      <c r="H95" s="22"/>
      <c r="I95" s="22"/>
      <c r="J95" s="22"/>
      <c r="K95" s="22"/>
      <c r="L95" s="22"/>
      <c r="M95" s="22"/>
      <c r="N95" s="22"/>
      <c r="O95" s="22"/>
      <c r="P95" s="22"/>
      <c r="Q95" s="22"/>
      <c r="R95" s="22"/>
      <c r="S95" s="22"/>
      <c r="T95" s="22"/>
      <c r="U95" s="22"/>
      <c r="V95" s="22"/>
      <c r="W95" s="22"/>
      <c r="X95" s="98"/>
      <c r="Y95" s="22">
        <v>7</v>
      </c>
      <c r="Z95" s="97">
        <f t="shared" si="5"/>
        <v>0</v>
      </c>
      <c r="AB95" s="113" t="s">
        <v>257</v>
      </c>
      <c r="AD95" s="48"/>
      <c r="AE95" s="48"/>
      <c r="AF95" s="48"/>
    </row>
    <row r="96" spans="1:32" ht="120.6" customHeight="1" x14ac:dyDescent="0.3">
      <c r="A96" s="18"/>
      <c r="B96" s="40" t="s">
        <v>253</v>
      </c>
      <c r="C96" s="27"/>
      <c r="D96" s="85"/>
      <c r="E96" s="85"/>
      <c r="F96" s="22"/>
      <c r="G96" s="22"/>
      <c r="H96" s="22"/>
      <c r="I96" s="22"/>
      <c r="J96" s="22"/>
      <c r="K96" s="22"/>
      <c r="L96" s="22"/>
      <c r="M96" s="22"/>
      <c r="N96" s="22"/>
      <c r="O96" s="22"/>
      <c r="P96" s="22"/>
      <c r="Q96" s="22"/>
      <c r="R96" s="22"/>
      <c r="S96" s="22"/>
      <c r="T96" s="22"/>
      <c r="U96" s="22"/>
      <c r="V96" s="22"/>
      <c r="W96" s="22"/>
      <c r="X96" s="98"/>
      <c r="Y96" s="22">
        <v>1</v>
      </c>
      <c r="Z96" s="97">
        <f t="shared" si="5"/>
        <v>0</v>
      </c>
      <c r="AB96" s="113" t="s">
        <v>257</v>
      </c>
      <c r="AD96" s="48"/>
      <c r="AE96" s="48"/>
      <c r="AF96" s="48"/>
    </row>
    <row r="97" spans="1:32" ht="97.2" customHeight="1" x14ac:dyDescent="0.3">
      <c r="A97" s="18"/>
      <c r="B97" s="26" t="s">
        <v>254</v>
      </c>
      <c r="C97" s="68"/>
      <c r="D97" s="85"/>
      <c r="E97" s="81"/>
      <c r="F97" s="22"/>
      <c r="G97" s="22"/>
      <c r="H97" s="22"/>
      <c r="I97" s="22"/>
      <c r="J97" s="22"/>
      <c r="K97" s="22"/>
      <c r="L97" s="22"/>
      <c r="M97" s="22"/>
      <c r="N97" s="22"/>
      <c r="O97" s="22"/>
      <c r="P97" s="22"/>
      <c r="Q97" s="22"/>
      <c r="R97" s="22"/>
      <c r="S97" s="22"/>
      <c r="T97" s="22"/>
      <c r="U97" s="22"/>
      <c r="V97" s="22"/>
      <c r="W97" s="22"/>
      <c r="X97" s="98"/>
      <c r="Y97" s="22">
        <v>1</v>
      </c>
      <c r="Z97" s="97">
        <f t="shared" si="5"/>
        <v>0</v>
      </c>
      <c r="AB97" s="113" t="s">
        <v>257</v>
      </c>
      <c r="AD97" s="48"/>
      <c r="AE97" s="48"/>
      <c r="AF97" s="48"/>
    </row>
    <row r="98" spans="1:32" ht="69.75" customHeight="1" x14ac:dyDescent="0.3">
      <c r="A98" s="18"/>
      <c r="B98" s="26" t="s">
        <v>255</v>
      </c>
      <c r="C98" s="68"/>
      <c r="D98" s="85"/>
      <c r="E98" s="81"/>
      <c r="F98" s="22"/>
      <c r="G98" s="22"/>
      <c r="H98" s="22"/>
      <c r="I98" s="22"/>
      <c r="J98" s="22"/>
      <c r="K98" s="22"/>
      <c r="L98" s="22"/>
      <c r="M98" s="22"/>
      <c r="N98" s="22"/>
      <c r="O98" s="22"/>
      <c r="P98" s="22"/>
      <c r="Q98" s="22"/>
      <c r="R98" s="22"/>
      <c r="S98" s="22"/>
      <c r="T98" s="22"/>
      <c r="U98" s="22"/>
      <c r="V98" s="22"/>
      <c r="W98" s="22"/>
      <c r="X98" s="98"/>
      <c r="Y98" s="22">
        <v>1</v>
      </c>
      <c r="Z98" s="97">
        <f t="shared" si="5"/>
        <v>0</v>
      </c>
      <c r="AB98" s="113" t="s">
        <v>257</v>
      </c>
      <c r="AD98" s="48"/>
      <c r="AE98" s="48"/>
      <c r="AF98" s="48"/>
    </row>
    <row r="99" spans="1:32" ht="15" thickBot="1" x14ac:dyDescent="0.35">
      <c r="A99" s="50"/>
      <c r="B99" s="51"/>
      <c r="C99" s="52"/>
      <c r="D99" s="52"/>
      <c r="E99" s="52"/>
      <c r="F99" s="52"/>
      <c r="G99" s="52"/>
      <c r="H99" s="52"/>
      <c r="I99" s="52"/>
      <c r="J99" s="52"/>
      <c r="K99" s="52"/>
      <c r="L99" s="52"/>
      <c r="M99" s="52"/>
      <c r="N99" s="52"/>
      <c r="O99" s="52"/>
      <c r="P99" s="52"/>
      <c r="Q99" s="52"/>
      <c r="R99" s="52"/>
      <c r="S99" s="52"/>
      <c r="T99" s="52"/>
      <c r="U99" s="52"/>
      <c r="V99" s="52"/>
      <c r="W99" s="52"/>
      <c r="X99" s="53"/>
      <c r="Y99" s="52"/>
      <c r="Z99" s="54"/>
      <c r="AD99" s="48"/>
      <c r="AE99" s="48"/>
      <c r="AF99" s="48"/>
    </row>
    <row r="100" spans="1:32" x14ac:dyDescent="0.3">
      <c r="B100" s="56" t="s">
        <v>98</v>
      </c>
      <c r="Z100" s="91">
        <f>SUM(Z3:Z99)</f>
        <v>0</v>
      </c>
    </row>
    <row r="101" spans="1:32" x14ac:dyDescent="0.3">
      <c r="B101" s="57" t="s">
        <v>99</v>
      </c>
      <c r="Z101" s="92"/>
    </row>
    <row r="102" spans="1:32" x14ac:dyDescent="0.3">
      <c r="B102" s="57" t="s">
        <v>100</v>
      </c>
      <c r="Z102" s="92"/>
    </row>
    <row r="103" spans="1:32" ht="28.8" x14ac:dyDescent="0.3">
      <c r="B103" s="57" t="s">
        <v>101</v>
      </c>
      <c r="Z103" s="92"/>
    </row>
    <row r="104" spans="1:32" x14ac:dyDescent="0.3">
      <c r="B104" s="56" t="s">
        <v>102</v>
      </c>
      <c r="Z104" s="93">
        <f>SUM(Z100:Z103)</f>
        <v>0</v>
      </c>
    </row>
    <row r="105" spans="1:32" x14ac:dyDescent="0.3">
      <c r="B105" s="57" t="s">
        <v>103</v>
      </c>
      <c r="Z105" s="92">
        <f>Z106-Z104</f>
        <v>0</v>
      </c>
    </row>
    <row r="106" spans="1:32" x14ac:dyDescent="0.3">
      <c r="B106" s="56" t="s">
        <v>104</v>
      </c>
      <c r="Z106" s="93">
        <f>Z104*1.21</f>
        <v>0</v>
      </c>
    </row>
    <row r="107" spans="1:32" x14ac:dyDescent="0.3">
      <c r="B107" s="58"/>
    </row>
    <row r="108" spans="1:32" x14ac:dyDescent="0.3">
      <c r="B108" s="59" t="s">
        <v>105</v>
      </c>
    </row>
    <row r="109" spans="1:32" x14ac:dyDescent="0.3">
      <c r="B109" s="58"/>
    </row>
    <row r="110" spans="1:32" ht="158.4" x14ac:dyDescent="0.3">
      <c r="B110" s="57" t="s">
        <v>106</v>
      </c>
    </row>
    <row r="111" spans="1:32" x14ac:dyDescent="0.3">
      <c r="B111" s="57"/>
    </row>
    <row r="112" spans="1:32" x14ac:dyDescent="0.3">
      <c r="B112" s="60" t="s">
        <v>107</v>
      </c>
    </row>
    <row r="113" spans="2:2" x14ac:dyDescent="0.3">
      <c r="B113" s="57" t="s">
        <v>108</v>
      </c>
    </row>
    <row r="114" spans="2:2" ht="43.2" x14ac:dyDescent="0.3">
      <c r="B114" s="57" t="s">
        <v>109</v>
      </c>
    </row>
    <row r="115" spans="2:2" x14ac:dyDescent="0.3">
      <c r="B115" s="57" t="s">
        <v>110</v>
      </c>
    </row>
    <row r="116" spans="2:2" x14ac:dyDescent="0.3">
      <c r="B116" s="57" t="s">
        <v>111</v>
      </c>
    </row>
    <row r="117" spans="2:2" x14ac:dyDescent="0.3">
      <c r="B117" s="57" t="s">
        <v>112</v>
      </c>
    </row>
    <row r="118" spans="2:2" x14ac:dyDescent="0.3">
      <c r="B118" s="57" t="s">
        <v>113</v>
      </c>
    </row>
    <row r="119" spans="2:2" x14ac:dyDescent="0.3">
      <c r="B119" s="57" t="s">
        <v>114</v>
      </c>
    </row>
    <row r="120" spans="2:2" x14ac:dyDescent="0.3">
      <c r="B120" s="57" t="s">
        <v>115</v>
      </c>
    </row>
    <row r="121" spans="2:2" x14ac:dyDescent="0.3">
      <c r="B121" s="57" t="s">
        <v>116</v>
      </c>
    </row>
    <row r="122" spans="2:2" x14ac:dyDescent="0.3">
      <c r="B122" s="57" t="s">
        <v>117</v>
      </c>
    </row>
    <row r="123" spans="2:2" x14ac:dyDescent="0.3">
      <c r="B123" s="57" t="s">
        <v>118</v>
      </c>
    </row>
    <row r="124" spans="2:2" x14ac:dyDescent="0.3">
      <c r="B124" s="57" t="s">
        <v>119</v>
      </c>
    </row>
    <row r="125" spans="2:2" x14ac:dyDescent="0.3">
      <c r="B125" s="57" t="s">
        <v>120</v>
      </c>
    </row>
    <row r="126" spans="2:2" x14ac:dyDescent="0.3">
      <c r="B126" s="57" t="s">
        <v>121</v>
      </c>
    </row>
    <row r="127" spans="2:2" x14ac:dyDescent="0.3">
      <c r="B127" s="57" t="s">
        <v>122</v>
      </c>
    </row>
    <row r="128" spans="2:2" x14ac:dyDescent="0.3">
      <c r="B128" s="57" t="s">
        <v>123</v>
      </c>
    </row>
    <row r="129" spans="2:2" x14ac:dyDescent="0.3">
      <c r="B129" s="57" t="s">
        <v>124</v>
      </c>
    </row>
    <row r="130" spans="2:2" ht="28.8" x14ac:dyDescent="0.3">
      <c r="B130" s="57" t="s">
        <v>125</v>
      </c>
    </row>
    <row r="131" spans="2:2" x14ac:dyDescent="0.3">
      <c r="B131" s="57" t="s">
        <v>126</v>
      </c>
    </row>
    <row r="132" spans="2:2" ht="28.8" x14ac:dyDescent="0.3">
      <c r="B132" s="57" t="s">
        <v>127</v>
      </c>
    </row>
    <row r="133" spans="2:2" x14ac:dyDescent="0.3">
      <c r="B133" s="57" t="s">
        <v>128</v>
      </c>
    </row>
    <row r="134" spans="2:2" ht="28.8" x14ac:dyDescent="0.3">
      <c r="B134" s="57" t="s">
        <v>129</v>
      </c>
    </row>
    <row r="135" spans="2:2" x14ac:dyDescent="0.3">
      <c r="B135" s="57" t="s">
        <v>130</v>
      </c>
    </row>
    <row r="136" spans="2:2" x14ac:dyDescent="0.3">
      <c r="B136" s="57" t="s">
        <v>131</v>
      </c>
    </row>
    <row r="137" spans="2:2" ht="28.8" x14ac:dyDescent="0.3">
      <c r="B137" s="57" t="s">
        <v>132</v>
      </c>
    </row>
    <row r="138" spans="2:2" x14ac:dyDescent="0.3">
      <c r="B138" s="57" t="s">
        <v>133</v>
      </c>
    </row>
    <row r="139" spans="2:2" x14ac:dyDescent="0.3">
      <c r="B139" s="57" t="s">
        <v>134</v>
      </c>
    </row>
    <row r="140" spans="2:2" x14ac:dyDescent="0.3">
      <c r="B140" s="57" t="s">
        <v>135</v>
      </c>
    </row>
    <row r="141" spans="2:2" x14ac:dyDescent="0.3">
      <c r="B141" s="57" t="s">
        <v>136</v>
      </c>
    </row>
    <row r="142" spans="2:2" ht="28.8" x14ac:dyDescent="0.3">
      <c r="B142" s="57" t="s">
        <v>137</v>
      </c>
    </row>
    <row r="143" spans="2:2" ht="28.8" x14ac:dyDescent="0.3">
      <c r="B143" s="57" t="s">
        <v>138</v>
      </c>
    </row>
    <row r="144" spans="2:2" x14ac:dyDescent="0.3">
      <c r="B144" s="57" t="s">
        <v>139</v>
      </c>
    </row>
    <row r="145" spans="2:2" ht="28.8" x14ac:dyDescent="0.3">
      <c r="B145" s="57" t="s">
        <v>140</v>
      </c>
    </row>
    <row r="146" spans="2:2" x14ac:dyDescent="0.3">
      <c r="B146" s="57" t="s">
        <v>141</v>
      </c>
    </row>
    <row r="147" spans="2:2" x14ac:dyDescent="0.3">
      <c r="B147" s="57" t="s">
        <v>142</v>
      </c>
    </row>
    <row r="148" spans="2:2" x14ac:dyDescent="0.3">
      <c r="B148" s="57" t="s">
        <v>143</v>
      </c>
    </row>
    <row r="149" spans="2:2" x14ac:dyDescent="0.3">
      <c r="B149" s="57" t="s">
        <v>144</v>
      </c>
    </row>
    <row r="150" spans="2:2" x14ac:dyDescent="0.3">
      <c r="B150" s="57" t="s">
        <v>145</v>
      </c>
    </row>
    <row r="151" spans="2:2" ht="28.8" x14ac:dyDescent="0.3">
      <c r="B151" s="57" t="s">
        <v>146</v>
      </c>
    </row>
    <row r="152" spans="2:2" x14ac:dyDescent="0.3">
      <c r="B152" s="57" t="s">
        <v>147</v>
      </c>
    </row>
    <row r="153" spans="2:2" ht="28.8" x14ac:dyDescent="0.3">
      <c r="B153" s="57" t="s">
        <v>148</v>
      </c>
    </row>
    <row r="154" spans="2:2" ht="28.8" x14ac:dyDescent="0.3">
      <c r="B154" s="57" t="s">
        <v>149</v>
      </c>
    </row>
    <row r="155" spans="2:2" ht="43.2" x14ac:dyDescent="0.3">
      <c r="B155" s="57" t="s">
        <v>150</v>
      </c>
    </row>
    <row r="156" spans="2:2" ht="43.2" x14ac:dyDescent="0.3">
      <c r="B156" s="57" t="s">
        <v>151</v>
      </c>
    </row>
    <row r="157" spans="2:2" ht="43.2" x14ac:dyDescent="0.3">
      <c r="B157" s="57" t="s">
        <v>152</v>
      </c>
    </row>
    <row r="158" spans="2:2" x14ac:dyDescent="0.3">
      <c r="B158" s="57" t="s">
        <v>153</v>
      </c>
    </row>
    <row r="159" spans="2:2" ht="28.8" x14ac:dyDescent="0.3">
      <c r="B159" s="57" t="s">
        <v>154</v>
      </c>
    </row>
    <row r="160" spans="2:2" x14ac:dyDescent="0.3">
      <c r="B160" s="57" t="s">
        <v>155</v>
      </c>
    </row>
    <row r="161" spans="2:2" ht="28.8" x14ac:dyDescent="0.3">
      <c r="B161" s="57" t="s">
        <v>156</v>
      </c>
    </row>
  </sheetData>
  <protectedRanges>
    <protectedRange sqref="D97:E98" name="Oblast1_1_1"/>
    <protectedRange sqref="X95" name="Oblast1_2_3"/>
    <protectedRange sqref="X96" name="Oblast1_2_3_1"/>
    <protectedRange sqref="X97:X98" name="Oblast1_2_3_2"/>
  </protectedRanges>
  <conditionalFormatting sqref="B3:B4 X3:X9 Z4:Z9 F16:N21 X23:X24 Z23:Z28 X26:X28 B33:E46 E47:E53 Z54:Z60 X55:X60 X64:X72 Z64:Z72 Z84:Z106">
    <cfRule type="expression" dxfId="8" priority="6">
      <formula>ROW()=AKTIVNÍŘÁDEK()</formula>
    </cfRule>
  </conditionalFormatting>
  <conditionalFormatting sqref="B100:B161">
    <cfRule type="expression" dxfId="7" priority="7">
      <formula>ROW()=AKTIVNÍŘÁDEK()</formula>
    </cfRule>
  </conditionalFormatting>
  <conditionalFormatting sqref="C1:Z1 X94 X99">
    <cfRule type="expression" dxfId="6" priority="9">
      <formula>ROW()=AKTIVNÍŘÁDEK()</formula>
    </cfRule>
  </conditionalFormatting>
  <conditionalFormatting sqref="E16:E18 B16:C21 E20 B22:E22">
    <cfRule type="expression" dxfId="5" priority="3">
      <formula>ROW()=AKTIVNÍŘÁDEK()</formula>
    </cfRule>
  </conditionalFormatting>
  <conditionalFormatting sqref="G3:N3">
    <cfRule type="expression" dxfId="4" priority="5">
      <formula>ROW()=AKTIVNÍŘÁDEK()</formula>
    </cfRule>
  </conditionalFormatting>
  <conditionalFormatting sqref="R16:T21">
    <cfRule type="expression" dxfId="3" priority="4">
      <formula>ROW()=AKTIVNÍŘÁDEK()</formula>
    </cfRule>
  </conditionalFormatting>
  <conditionalFormatting sqref="X16:Z22">
    <cfRule type="expression" dxfId="2" priority="2">
      <formula>ROW()=AKTIVNÍŘÁDEK()</formula>
    </cfRule>
  </conditionalFormatting>
  <conditionalFormatting sqref="X33:Z46">
    <cfRule type="expression" dxfId="1" priority="1">
      <formula>ROW()=AKTIVNÍŘÁDEK()</formula>
    </cfRule>
  </conditionalFormatting>
  <conditionalFormatting sqref="Y3:Z3 X77:X78 Z77:Z78 X84:X90">
    <cfRule type="expression" dxfId="0" priority="8">
      <formula>ROW()=AKTIVNÍŘÁDEK()</formula>
    </cfRule>
  </conditionalFormatting>
  <pageMargins left="0.70866141732283472" right="0.70866141732283472" top="0.78740157480314965" bottom="0.78740157480314965" header="0.31496062992125984" footer="0.31496062992125984"/>
  <pageSetup paperSize="8" scale="48" orientation="landscape" horizontalDpi="0" verticalDpi="0" r:id="rId1"/>
  <colBreaks count="1" manualBreakCount="1">
    <brk id="2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09.1 Vybavení - uznatelné</vt:lpstr>
      <vt:lpstr>10.1 Vybavení - neuznatelné</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DAVIDSLAVEKABE3\david</dc:creator>
  <cp:lastModifiedBy>dobias@jd-dotace.cz</cp:lastModifiedBy>
  <cp:lastPrinted>2025-06-06T10:00:54Z</cp:lastPrinted>
  <dcterms:created xsi:type="dcterms:W3CDTF">2025-04-30T11:19:14Z</dcterms:created>
  <dcterms:modified xsi:type="dcterms:W3CDTF">2025-06-26T08:15:44Z</dcterms:modified>
</cp:coreProperties>
</file>